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ravelias\Documents\Confidential\"/>
    </mc:Choice>
  </mc:AlternateContent>
  <xr:revisionPtr revIDLastSave="0" documentId="8_{97C1B1F8-9CE3-4729-82BA-CA07FD6C96DF}" xr6:coauthVersionLast="47" xr6:coauthVersionMax="47" xr10:uidLastSave="{00000000-0000-0000-0000-000000000000}"/>
  <bookViews>
    <workbookView xWindow="-110" yWindow="-110" windowWidth="25820" windowHeight="14020" xr2:uid="{7D4D2E35-D8D5-4352-B4EB-38BE9EEA7B4D}"/>
  </bookViews>
  <sheets>
    <sheet name="Personnel Detail" sheetId="1" r:id="rId1"/>
  </sheets>
  <externalReferences>
    <externalReference r:id="rId2"/>
    <externalReference r:id="rId3"/>
  </externalReferences>
  <definedNames>
    <definedName name="__123Graph_D" hidden="1">#REF!</definedName>
    <definedName name="_xlnm._FilterDatabase" localSheetId="0" hidden="1">'Personnel Detail'!$D$1:$D$553</definedName>
    <definedName name="COUNTY_NAME">'[1]MAIN COVER SHEET'!$W$34</definedName>
    <definedName name="Last_Update">'[2]Cover Sheet'!$L$14</definedName>
    <definedName name="_xlnm.Print_Area" localSheetId="0">'Personnel Detail'!$A$1:$AL$521</definedName>
    <definedName name="_xlnm.Print_Titles" localSheetId="0">'Personnel Detail'!$1:$1</definedName>
    <definedName name="Prior_Year">'[1]MAIN COVER SHEET'!$W$33</definedName>
    <definedName name="Year">'[1]MAIN COVER SHEET'!$W$32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24" i="1" l="1"/>
  <c r="A523" i="1"/>
  <c r="F507" i="1"/>
  <c r="BP506" i="1"/>
  <c r="BO506" i="1"/>
  <c r="BN506" i="1"/>
  <c r="BM506" i="1"/>
  <c r="BL506" i="1"/>
  <c r="BK506" i="1"/>
  <c r="BJ506" i="1"/>
  <c r="BI506" i="1"/>
  <c r="BH506" i="1"/>
  <c r="BG506" i="1"/>
  <c r="BF506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P506" i="1"/>
  <c r="AO506" i="1"/>
  <c r="AN506" i="1"/>
  <c r="AM506" i="1"/>
  <c r="H506" i="1"/>
  <c r="G506" i="1"/>
  <c r="BP505" i="1"/>
  <c r="BO505" i="1"/>
  <c r="BN505" i="1"/>
  <c r="BM505" i="1"/>
  <c r="BL505" i="1"/>
  <c r="BK505" i="1"/>
  <c r="BJ505" i="1"/>
  <c r="BI505" i="1"/>
  <c r="BH505" i="1"/>
  <c r="BG505" i="1"/>
  <c r="BF505" i="1"/>
  <c r="BE505" i="1"/>
  <c r="BD505" i="1"/>
  <c r="BC505" i="1"/>
  <c r="BB505" i="1"/>
  <c r="BA505" i="1"/>
  <c r="AZ505" i="1"/>
  <c r="AY505" i="1"/>
  <c r="AX505" i="1"/>
  <c r="AW505" i="1"/>
  <c r="AV505" i="1"/>
  <c r="AU505" i="1"/>
  <c r="AT505" i="1"/>
  <c r="AS505" i="1"/>
  <c r="AR505" i="1"/>
  <c r="AQ505" i="1"/>
  <c r="AP505" i="1"/>
  <c r="AO505" i="1"/>
  <c r="AN505" i="1"/>
  <c r="AM505" i="1"/>
  <c r="H505" i="1"/>
  <c r="G505" i="1"/>
  <c r="BP504" i="1"/>
  <c r="BO504" i="1"/>
  <c r="BN504" i="1"/>
  <c r="BM504" i="1"/>
  <c r="BL504" i="1"/>
  <c r="BK504" i="1"/>
  <c r="BJ504" i="1"/>
  <c r="BI504" i="1"/>
  <c r="BH504" i="1"/>
  <c r="BG504" i="1"/>
  <c r="BF504" i="1"/>
  <c r="BE504" i="1"/>
  <c r="BD504" i="1"/>
  <c r="BC504" i="1"/>
  <c r="BB504" i="1"/>
  <c r="BA504" i="1"/>
  <c r="AZ504" i="1"/>
  <c r="AY504" i="1"/>
  <c r="AX504" i="1"/>
  <c r="AW504" i="1"/>
  <c r="AV504" i="1"/>
  <c r="AU504" i="1"/>
  <c r="AT504" i="1"/>
  <c r="AS504" i="1"/>
  <c r="AR504" i="1"/>
  <c r="AQ504" i="1"/>
  <c r="AP504" i="1"/>
  <c r="AO504" i="1"/>
  <c r="AN504" i="1"/>
  <c r="AM504" i="1"/>
  <c r="H504" i="1"/>
  <c r="G504" i="1"/>
  <c r="BP503" i="1"/>
  <c r="BO503" i="1"/>
  <c r="BN503" i="1"/>
  <c r="BM503" i="1"/>
  <c r="BL503" i="1"/>
  <c r="BK503" i="1"/>
  <c r="BJ503" i="1"/>
  <c r="BI503" i="1"/>
  <c r="BH503" i="1"/>
  <c r="BG503" i="1"/>
  <c r="BF503" i="1"/>
  <c r="BE503" i="1"/>
  <c r="BD503" i="1"/>
  <c r="BC503" i="1"/>
  <c r="BB503" i="1"/>
  <c r="BA503" i="1"/>
  <c r="AZ503" i="1"/>
  <c r="AY503" i="1"/>
  <c r="AX503" i="1"/>
  <c r="AW503" i="1"/>
  <c r="AV503" i="1"/>
  <c r="AU503" i="1"/>
  <c r="AT503" i="1"/>
  <c r="AS503" i="1"/>
  <c r="AR503" i="1"/>
  <c r="AQ503" i="1"/>
  <c r="AP503" i="1"/>
  <c r="AO503" i="1"/>
  <c r="AN503" i="1"/>
  <c r="AM503" i="1"/>
  <c r="H503" i="1"/>
  <c r="G503" i="1"/>
  <c r="BP502" i="1"/>
  <c r="BO502" i="1"/>
  <c r="BN502" i="1"/>
  <c r="BM502" i="1"/>
  <c r="BL502" i="1"/>
  <c r="BK502" i="1"/>
  <c r="BJ502" i="1"/>
  <c r="BI502" i="1"/>
  <c r="BH502" i="1"/>
  <c r="BG502" i="1"/>
  <c r="BF502" i="1"/>
  <c r="BE502" i="1"/>
  <c r="BD502" i="1"/>
  <c r="BC502" i="1"/>
  <c r="BB502" i="1"/>
  <c r="BA502" i="1"/>
  <c r="AZ502" i="1"/>
  <c r="AY502" i="1"/>
  <c r="AX502" i="1"/>
  <c r="AW502" i="1"/>
  <c r="AV502" i="1"/>
  <c r="AU502" i="1"/>
  <c r="AT502" i="1"/>
  <c r="AS502" i="1"/>
  <c r="AR502" i="1"/>
  <c r="AQ502" i="1"/>
  <c r="AP502" i="1"/>
  <c r="AO502" i="1"/>
  <c r="AN502" i="1"/>
  <c r="AM502" i="1"/>
  <c r="H502" i="1"/>
  <c r="G502" i="1"/>
  <c r="BP501" i="1"/>
  <c r="BO501" i="1"/>
  <c r="BN501" i="1"/>
  <c r="BM501" i="1"/>
  <c r="BL501" i="1"/>
  <c r="BK501" i="1"/>
  <c r="BJ501" i="1"/>
  <c r="BI501" i="1"/>
  <c r="BH501" i="1"/>
  <c r="BG501" i="1"/>
  <c r="BF501" i="1"/>
  <c r="BE501" i="1"/>
  <c r="BD501" i="1"/>
  <c r="BC501" i="1"/>
  <c r="BB501" i="1"/>
  <c r="BA501" i="1"/>
  <c r="AZ501" i="1"/>
  <c r="AY501" i="1"/>
  <c r="AX501" i="1"/>
  <c r="AW501" i="1"/>
  <c r="AV501" i="1"/>
  <c r="AU501" i="1"/>
  <c r="AT501" i="1"/>
  <c r="AS501" i="1"/>
  <c r="AR501" i="1"/>
  <c r="AQ501" i="1"/>
  <c r="AP501" i="1"/>
  <c r="AO501" i="1"/>
  <c r="AN501" i="1"/>
  <c r="AM501" i="1"/>
  <c r="H501" i="1"/>
  <c r="G501" i="1"/>
  <c r="BP500" i="1"/>
  <c r="BO500" i="1"/>
  <c r="BN500" i="1"/>
  <c r="BM500" i="1"/>
  <c r="BL500" i="1"/>
  <c r="BK500" i="1"/>
  <c r="BJ500" i="1"/>
  <c r="BI500" i="1"/>
  <c r="BH500" i="1"/>
  <c r="BG500" i="1"/>
  <c r="BF500" i="1"/>
  <c r="BE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AN500" i="1"/>
  <c r="AM500" i="1"/>
  <c r="H500" i="1"/>
  <c r="G500" i="1"/>
  <c r="BP499" i="1"/>
  <c r="BO499" i="1"/>
  <c r="BN499" i="1"/>
  <c r="BM499" i="1"/>
  <c r="BL499" i="1"/>
  <c r="BK499" i="1"/>
  <c r="BJ499" i="1"/>
  <c r="BI499" i="1"/>
  <c r="BH499" i="1"/>
  <c r="BG499" i="1"/>
  <c r="BF499" i="1"/>
  <c r="BE499" i="1"/>
  <c r="BD499" i="1"/>
  <c r="BC499" i="1"/>
  <c r="BB499" i="1"/>
  <c r="BA499" i="1"/>
  <c r="AZ499" i="1"/>
  <c r="AY499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H499" i="1"/>
  <c r="G499" i="1"/>
  <c r="BP498" i="1"/>
  <c r="BO498" i="1"/>
  <c r="BN498" i="1"/>
  <c r="BM498" i="1"/>
  <c r="BL498" i="1"/>
  <c r="BK498" i="1"/>
  <c r="BJ498" i="1"/>
  <c r="BI498" i="1"/>
  <c r="BH498" i="1"/>
  <c r="BG498" i="1"/>
  <c r="BF498" i="1"/>
  <c r="BE498" i="1"/>
  <c r="BD498" i="1"/>
  <c r="BC498" i="1"/>
  <c r="BB498" i="1"/>
  <c r="BA498" i="1"/>
  <c r="AZ498" i="1"/>
  <c r="AY498" i="1"/>
  <c r="AX498" i="1"/>
  <c r="AW498" i="1"/>
  <c r="AV498" i="1"/>
  <c r="AU498" i="1"/>
  <c r="AT498" i="1"/>
  <c r="AS498" i="1"/>
  <c r="AR498" i="1"/>
  <c r="AQ498" i="1"/>
  <c r="AP498" i="1"/>
  <c r="AO498" i="1"/>
  <c r="AN498" i="1"/>
  <c r="AM498" i="1"/>
  <c r="H498" i="1"/>
  <c r="G498" i="1"/>
  <c r="BP497" i="1"/>
  <c r="BO497" i="1"/>
  <c r="BN497" i="1"/>
  <c r="BM497" i="1"/>
  <c r="BL497" i="1"/>
  <c r="BK497" i="1"/>
  <c r="BJ497" i="1"/>
  <c r="BI497" i="1"/>
  <c r="BH497" i="1"/>
  <c r="BG497" i="1"/>
  <c r="BF497" i="1"/>
  <c r="BE497" i="1"/>
  <c r="BD497" i="1"/>
  <c r="BC497" i="1"/>
  <c r="BB497" i="1"/>
  <c r="BA497" i="1"/>
  <c r="AZ497" i="1"/>
  <c r="AY497" i="1"/>
  <c r="AX497" i="1"/>
  <c r="AW497" i="1"/>
  <c r="AV497" i="1"/>
  <c r="AU497" i="1"/>
  <c r="AT497" i="1"/>
  <c r="AS497" i="1"/>
  <c r="AR497" i="1"/>
  <c r="AQ497" i="1"/>
  <c r="AP497" i="1"/>
  <c r="AO497" i="1"/>
  <c r="AN497" i="1"/>
  <c r="AM497" i="1"/>
  <c r="H497" i="1"/>
  <c r="G497" i="1"/>
  <c r="BP496" i="1"/>
  <c r="BO496" i="1"/>
  <c r="BN496" i="1"/>
  <c r="BM496" i="1"/>
  <c r="BL496" i="1"/>
  <c r="BK496" i="1"/>
  <c r="BJ496" i="1"/>
  <c r="BI496" i="1"/>
  <c r="BH496" i="1"/>
  <c r="BG496" i="1"/>
  <c r="BF496" i="1"/>
  <c r="BE496" i="1"/>
  <c r="BD496" i="1"/>
  <c r="BC496" i="1"/>
  <c r="BB496" i="1"/>
  <c r="BA496" i="1"/>
  <c r="AZ496" i="1"/>
  <c r="AY496" i="1"/>
  <c r="AX496" i="1"/>
  <c r="AW496" i="1"/>
  <c r="AV496" i="1"/>
  <c r="AU496" i="1"/>
  <c r="AT496" i="1"/>
  <c r="AS496" i="1"/>
  <c r="AR496" i="1"/>
  <c r="AQ496" i="1"/>
  <c r="AP496" i="1"/>
  <c r="AO496" i="1"/>
  <c r="AN496" i="1"/>
  <c r="AM496" i="1"/>
  <c r="H496" i="1"/>
  <c r="G496" i="1"/>
  <c r="BP495" i="1"/>
  <c r="BO495" i="1"/>
  <c r="BN495" i="1"/>
  <c r="BM495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AR495" i="1"/>
  <c r="AQ495" i="1"/>
  <c r="AP495" i="1"/>
  <c r="AO495" i="1"/>
  <c r="AN495" i="1"/>
  <c r="AM495" i="1"/>
  <c r="H495" i="1"/>
  <c r="G495" i="1"/>
  <c r="BP494" i="1"/>
  <c r="BO494" i="1"/>
  <c r="BN494" i="1"/>
  <c r="BM494" i="1"/>
  <c r="BL494" i="1"/>
  <c r="BK494" i="1"/>
  <c r="BJ494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S494" i="1"/>
  <c r="AR494" i="1"/>
  <c r="AQ494" i="1"/>
  <c r="AP494" i="1"/>
  <c r="AO494" i="1"/>
  <c r="AN494" i="1"/>
  <c r="AM494" i="1"/>
  <c r="H494" i="1"/>
  <c r="G494" i="1"/>
  <c r="BP493" i="1"/>
  <c r="BO493" i="1"/>
  <c r="BN493" i="1"/>
  <c r="BM493" i="1"/>
  <c r="BL493" i="1"/>
  <c r="BK493" i="1"/>
  <c r="BJ493" i="1"/>
  <c r="BI493" i="1"/>
  <c r="BH493" i="1"/>
  <c r="BG493" i="1"/>
  <c r="BF493" i="1"/>
  <c r="BE493" i="1"/>
  <c r="BD493" i="1"/>
  <c r="BC493" i="1"/>
  <c r="BB493" i="1"/>
  <c r="BA493" i="1"/>
  <c r="AZ493" i="1"/>
  <c r="AY493" i="1"/>
  <c r="AX493" i="1"/>
  <c r="AW493" i="1"/>
  <c r="AV493" i="1"/>
  <c r="AU493" i="1"/>
  <c r="AT493" i="1"/>
  <c r="AS493" i="1"/>
  <c r="AR493" i="1"/>
  <c r="AQ493" i="1"/>
  <c r="AP493" i="1"/>
  <c r="AO493" i="1"/>
  <c r="AN493" i="1"/>
  <c r="AM493" i="1"/>
  <c r="H493" i="1"/>
  <c r="G493" i="1"/>
  <c r="BP492" i="1"/>
  <c r="BO492" i="1"/>
  <c r="BN492" i="1"/>
  <c r="BM492" i="1"/>
  <c r="BL492" i="1"/>
  <c r="BK492" i="1"/>
  <c r="BJ492" i="1"/>
  <c r="BI492" i="1"/>
  <c r="BH492" i="1"/>
  <c r="BG492" i="1"/>
  <c r="BF492" i="1"/>
  <c r="BE492" i="1"/>
  <c r="BD492" i="1"/>
  <c r="BC492" i="1"/>
  <c r="BB492" i="1"/>
  <c r="BA492" i="1"/>
  <c r="AZ492" i="1"/>
  <c r="AY492" i="1"/>
  <c r="AX492" i="1"/>
  <c r="AW492" i="1"/>
  <c r="AV492" i="1"/>
  <c r="AU492" i="1"/>
  <c r="AT492" i="1"/>
  <c r="AS492" i="1"/>
  <c r="AR492" i="1"/>
  <c r="AQ492" i="1"/>
  <c r="AP492" i="1"/>
  <c r="AO492" i="1"/>
  <c r="AN492" i="1"/>
  <c r="AM492" i="1"/>
  <c r="H492" i="1"/>
  <c r="G492" i="1"/>
  <c r="BP491" i="1"/>
  <c r="BO491" i="1"/>
  <c r="BN491" i="1"/>
  <c r="BM491" i="1"/>
  <c r="BL491" i="1"/>
  <c r="BK491" i="1"/>
  <c r="BJ491" i="1"/>
  <c r="BI491" i="1"/>
  <c r="BH491" i="1"/>
  <c r="BG491" i="1"/>
  <c r="BF491" i="1"/>
  <c r="BE491" i="1"/>
  <c r="BD491" i="1"/>
  <c r="BC491" i="1"/>
  <c r="BB491" i="1"/>
  <c r="BA491" i="1"/>
  <c r="AZ491" i="1"/>
  <c r="AY491" i="1"/>
  <c r="AX491" i="1"/>
  <c r="AW491" i="1"/>
  <c r="AV491" i="1"/>
  <c r="AU491" i="1"/>
  <c r="AT491" i="1"/>
  <c r="AS491" i="1"/>
  <c r="AR491" i="1"/>
  <c r="AQ491" i="1"/>
  <c r="AP491" i="1"/>
  <c r="AO491" i="1"/>
  <c r="AN491" i="1"/>
  <c r="AM491" i="1"/>
  <c r="H491" i="1"/>
  <c r="G491" i="1"/>
  <c r="BP490" i="1"/>
  <c r="BO490" i="1"/>
  <c r="BN490" i="1"/>
  <c r="BM490" i="1"/>
  <c r="BL490" i="1"/>
  <c r="BK490" i="1"/>
  <c r="BJ490" i="1"/>
  <c r="BI490" i="1"/>
  <c r="BH490" i="1"/>
  <c r="BG490" i="1"/>
  <c r="BF490" i="1"/>
  <c r="BE490" i="1"/>
  <c r="BD490" i="1"/>
  <c r="BC490" i="1"/>
  <c r="BB490" i="1"/>
  <c r="BA490" i="1"/>
  <c r="AZ490" i="1"/>
  <c r="AY490" i="1"/>
  <c r="AX490" i="1"/>
  <c r="AW490" i="1"/>
  <c r="AV490" i="1"/>
  <c r="AU490" i="1"/>
  <c r="AT490" i="1"/>
  <c r="AS490" i="1"/>
  <c r="AR490" i="1"/>
  <c r="AQ490" i="1"/>
  <c r="AP490" i="1"/>
  <c r="AO490" i="1"/>
  <c r="AN490" i="1"/>
  <c r="AM490" i="1"/>
  <c r="H490" i="1"/>
  <c r="G490" i="1"/>
  <c r="BP489" i="1"/>
  <c r="BO489" i="1"/>
  <c r="BN489" i="1"/>
  <c r="BM489" i="1"/>
  <c r="BL489" i="1"/>
  <c r="BK489" i="1"/>
  <c r="BJ489" i="1"/>
  <c r="BI489" i="1"/>
  <c r="BH489" i="1"/>
  <c r="BG489" i="1"/>
  <c r="BF489" i="1"/>
  <c r="BE489" i="1"/>
  <c r="BD489" i="1"/>
  <c r="BC489" i="1"/>
  <c r="BB489" i="1"/>
  <c r="BA489" i="1"/>
  <c r="AZ489" i="1"/>
  <c r="AY489" i="1"/>
  <c r="AX489" i="1"/>
  <c r="AW489" i="1"/>
  <c r="AV489" i="1"/>
  <c r="AU489" i="1"/>
  <c r="AT489" i="1"/>
  <c r="AS489" i="1"/>
  <c r="AR489" i="1"/>
  <c r="AQ489" i="1"/>
  <c r="AP489" i="1"/>
  <c r="AO489" i="1"/>
  <c r="AN489" i="1"/>
  <c r="AM489" i="1"/>
  <c r="H489" i="1"/>
  <c r="G489" i="1"/>
  <c r="BP488" i="1"/>
  <c r="BO488" i="1"/>
  <c r="BN488" i="1"/>
  <c r="BM488" i="1"/>
  <c r="BL488" i="1"/>
  <c r="BK488" i="1"/>
  <c r="BJ488" i="1"/>
  <c r="BI488" i="1"/>
  <c r="BH488" i="1"/>
  <c r="BG488" i="1"/>
  <c r="BF488" i="1"/>
  <c r="BE488" i="1"/>
  <c r="BD488" i="1"/>
  <c r="BC488" i="1"/>
  <c r="BB488" i="1"/>
  <c r="BA488" i="1"/>
  <c r="AZ488" i="1"/>
  <c r="AY488" i="1"/>
  <c r="AX488" i="1"/>
  <c r="AW488" i="1"/>
  <c r="AV488" i="1"/>
  <c r="AU488" i="1"/>
  <c r="AT488" i="1"/>
  <c r="AS488" i="1"/>
  <c r="AR488" i="1"/>
  <c r="AQ488" i="1"/>
  <c r="AP488" i="1"/>
  <c r="AO488" i="1"/>
  <c r="AN488" i="1"/>
  <c r="AM488" i="1"/>
  <c r="H488" i="1"/>
  <c r="G488" i="1"/>
  <c r="BP487" i="1"/>
  <c r="BO487" i="1"/>
  <c r="BN487" i="1"/>
  <c r="BM487" i="1"/>
  <c r="BL487" i="1"/>
  <c r="BK487" i="1"/>
  <c r="BJ487" i="1"/>
  <c r="BI487" i="1"/>
  <c r="BH487" i="1"/>
  <c r="BG487" i="1"/>
  <c r="BF487" i="1"/>
  <c r="BE487" i="1"/>
  <c r="BD487" i="1"/>
  <c r="BC487" i="1"/>
  <c r="BB487" i="1"/>
  <c r="BA487" i="1"/>
  <c r="AZ487" i="1"/>
  <c r="AY487" i="1"/>
  <c r="AX487" i="1"/>
  <c r="AW487" i="1"/>
  <c r="AV487" i="1"/>
  <c r="AU487" i="1"/>
  <c r="AT487" i="1"/>
  <c r="AS487" i="1"/>
  <c r="AR487" i="1"/>
  <c r="AQ487" i="1"/>
  <c r="AP487" i="1"/>
  <c r="AO487" i="1"/>
  <c r="AN487" i="1"/>
  <c r="AM487" i="1"/>
  <c r="H487" i="1"/>
  <c r="G487" i="1"/>
  <c r="BP486" i="1"/>
  <c r="BO486" i="1"/>
  <c r="BN486" i="1"/>
  <c r="BM486" i="1"/>
  <c r="BL486" i="1"/>
  <c r="BK486" i="1"/>
  <c r="BJ486" i="1"/>
  <c r="BI486" i="1"/>
  <c r="BH486" i="1"/>
  <c r="BG486" i="1"/>
  <c r="BF486" i="1"/>
  <c r="BE486" i="1"/>
  <c r="BD486" i="1"/>
  <c r="BC486" i="1"/>
  <c r="BB486" i="1"/>
  <c r="BA486" i="1"/>
  <c r="AZ486" i="1"/>
  <c r="AY486" i="1"/>
  <c r="AX486" i="1"/>
  <c r="AW486" i="1"/>
  <c r="AV486" i="1"/>
  <c r="AU486" i="1"/>
  <c r="AT486" i="1"/>
  <c r="AS486" i="1"/>
  <c r="AR486" i="1"/>
  <c r="AQ486" i="1"/>
  <c r="AP486" i="1"/>
  <c r="AO486" i="1"/>
  <c r="AN486" i="1"/>
  <c r="AM486" i="1"/>
  <c r="H486" i="1"/>
  <c r="G486" i="1"/>
  <c r="BP485" i="1"/>
  <c r="BO485" i="1"/>
  <c r="BN485" i="1"/>
  <c r="BM485" i="1"/>
  <c r="BL485" i="1"/>
  <c r="BK485" i="1"/>
  <c r="BJ485" i="1"/>
  <c r="BI485" i="1"/>
  <c r="BH485" i="1"/>
  <c r="BG485" i="1"/>
  <c r="BF485" i="1"/>
  <c r="BE485" i="1"/>
  <c r="BD485" i="1"/>
  <c r="BC485" i="1"/>
  <c r="BB485" i="1"/>
  <c r="BA485" i="1"/>
  <c r="AZ485" i="1"/>
  <c r="AY485" i="1"/>
  <c r="AX485" i="1"/>
  <c r="AW485" i="1"/>
  <c r="AV485" i="1"/>
  <c r="AU485" i="1"/>
  <c r="AT485" i="1"/>
  <c r="AS485" i="1"/>
  <c r="AR485" i="1"/>
  <c r="AQ485" i="1"/>
  <c r="AP485" i="1"/>
  <c r="AO485" i="1"/>
  <c r="AN485" i="1"/>
  <c r="AM485" i="1"/>
  <c r="H485" i="1"/>
  <c r="G485" i="1"/>
  <c r="BP484" i="1"/>
  <c r="BO484" i="1"/>
  <c r="BN484" i="1"/>
  <c r="BM484" i="1"/>
  <c r="BL484" i="1"/>
  <c r="BK484" i="1"/>
  <c r="BJ484" i="1"/>
  <c r="BI484" i="1"/>
  <c r="BH484" i="1"/>
  <c r="BG484" i="1"/>
  <c r="BF484" i="1"/>
  <c r="BE484" i="1"/>
  <c r="BD484" i="1"/>
  <c r="BC484" i="1"/>
  <c r="BB484" i="1"/>
  <c r="BA484" i="1"/>
  <c r="AZ484" i="1"/>
  <c r="AY484" i="1"/>
  <c r="AX484" i="1"/>
  <c r="AW484" i="1"/>
  <c r="AV484" i="1"/>
  <c r="AU484" i="1"/>
  <c r="AT484" i="1"/>
  <c r="AS484" i="1"/>
  <c r="AR484" i="1"/>
  <c r="AQ484" i="1"/>
  <c r="AP484" i="1"/>
  <c r="AO484" i="1"/>
  <c r="AN484" i="1"/>
  <c r="AM484" i="1"/>
  <c r="H484" i="1"/>
  <c r="G484" i="1"/>
  <c r="BP483" i="1"/>
  <c r="BO483" i="1"/>
  <c r="BN483" i="1"/>
  <c r="BM483" i="1"/>
  <c r="BL483" i="1"/>
  <c r="BK483" i="1"/>
  <c r="BJ483" i="1"/>
  <c r="BI483" i="1"/>
  <c r="BH483" i="1"/>
  <c r="BG483" i="1"/>
  <c r="BF483" i="1"/>
  <c r="BE483" i="1"/>
  <c r="BD483" i="1"/>
  <c r="BC483" i="1"/>
  <c r="BB483" i="1"/>
  <c r="BA483" i="1"/>
  <c r="AZ483" i="1"/>
  <c r="AY483" i="1"/>
  <c r="AX483" i="1"/>
  <c r="AW483" i="1"/>
  <c r="AV483" i="1"/>
  <c r="AU483" i="1"/>
  <c r="AT483" i="1"/>
  <c r="AS483" i="1"/>
  <c r="AR483" i="1"/>
  <c r="AQ483" i="1"/>
  <c r="AP483" i="1"/>
  <c r="AO483" i="1"/>
  <c r="AN483" i="1"/>
  <c r="AM483" i="1"/>
  <c r="H483" i="1"/>
  <c r="G483" i="1"/>
  <c r="BP482" i="1"/>
  <c r="BO482" i="1"/>
  <c r="BN482" i="1"/>
  <c r="BM482" i="1"/>
  <c r="BL482" i="1"/>
  <c r="BK482" i="1"/>
  <c r="BJ482" i="1"/>
  <c r="BI482" i="1"/>
  <c r="BH482" i="1"/>
  <c r="BG482" i="1"/>
  <c r="BF482" i="1"/>
  <c r="BE482" i="1"/>
  <c r="BD482" i="1"/>
  <c r="BC482" i="1"/>
  <c r="BB482" i="1"/>
  <c r="BA482" i="1"/>
  <c r="AZ482" i="1"/>
  <c r="AY482" i="1"/>
  <c r="AX482" i="1"/>
  <c r="AW482" i="1"/>
  <c r="AV482" i="1"/>
  <c r="AU482" i="1"/>
  <c r="AT482" i="1"/>
  <c r="AS482" i="1"/>
  <c r="AR482" i="1"/>
  <c r="AQ482" i="1"/>
  <c r="AP482" i="1"/>
  <c r="AO482" i="1"/>
  <c r="AN482" i="1"/>
  <c r="AM482" i="1"/>
  <c r="H482" i="1"/>
  <c r="G482" i="1"/>
  <c r="BP481" i="1"/>
  <c r="BO481" i="1"/>
  <c r="BN481" i="1"/>
  <c r="BM481" i="1"/>
  <c r="BL481" i="1"/>
  <c r="BK481" i="1"/>
  <c r="BJ481" i="1"/>
  <c r="BI481" i="1"/>
  <c r="BH481" i="1"/>
  <c r="BG481" i="1"/>
  <c r="BF481" i="1"/>
  <c r="BE481" i="1"/>
  <c r="BD481" i="1"/>
  <c r="BC481" i="1"/>
  <c r="BB481" i="1"/>
  <c r="BA481" i="1"/>
  <c r="AZ481" i="1"/>
  <c r="AY481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H481" i="1"/>
  <c r="G481" i="1"/>
  <c r="BP480" i="1"/>
  <c r="BO480" i="1"/>
  <c r="BN480" i="1"/>
  <c r="BM480" i="1"/>
  <c r="BL480" i="1"/>
  <c r="BK480" i="1"/>
  <c r="BJ480" i="1"/>
  <c r="BI480" i="1"/>
  <c r="BH480" i="1"/>
  <c r="BG480" i="1"/>
  <c r="BF480" i="1"/>
  <c r="BE480" i="1"/>
  <c r="BD480" i="1"/>
  <c r="BC480" i="1"/>
  <c r="BB480" i="1"/>
  <c r="BA480" i="1"/>
  <c r="AZ480" i="1"/>
  <c r="AY480" i="1"/>
  <c r="AX480" i="1"/>
  <c r="AW480" i="1"/>
  <c r="AV480" i="1"/>
  <c r="AU480" i="1"/>
  <c r="AT480" i="1"/>
  <c r="AS480" i="1"/>
  <c r="AR480" i="1"/>
  <c r="AQ480" i="1"/>
  <c r="AP480" i="1"/>
  <c r="AO480" i="1"/>
  <c r="AN480" i="1"/>
  <c r="AM480" i="1"/>
  <c r="H480" i="1"/>
  <c r="G480" i="1"/>
  <c r="BP479" i="1"/>
  <c r="BO479" i="1"/>
  <c r="BN479" i="1"/>
  <c r="BM479" i="1"/>
  <c r="BL479" i="1"/>
  <c r="BK479" i="1"/>
  <c r="BJ479" i="1"/>
  <c r="BI479" i="1"/>
  <c r="BH479" i="1"/>
  <c r="BG479" i="1"/>
  <c r="BF479" i="1"/>
  <c r="BE479" i="1"/>
  <c r="BD479" i="1"/>
  <c r="BC479" i="1"/>
  <c r="BB479" i="1"/>
  <c r="BA479" i="1"/>
  <c r="AZ479" i="1"/>
  <c r="AY479" i="1"/>
  <c r="AX479" i="1"/>
  <c r="AW479" i="1"/>
  <c r="AV479" i="1"/>
  <c r="AU479" i="1"/>
  <c r="AT479" i="1"/>
  <c r="AS479" i="1"/>
  <c r="AR479" i="1"/>
  <c r="AQ479" i="1"/>
  <c r="AP479" i="1"/>
  <c r="AO479" i="1"/>
  <c r="AN479" i="1"/>
  <c r="AM479" i="1"/>
  <c r="H479" i="1"/>
  <c r="G479" i="1"/>
  <c r="BP478" i="1"/>
  <c r="BO478" i="1"/>
  <c r="BN478" i="1"/>
  <c r="BM478" i="1"/>
  <c r="BL478" i="1"/>
  <c r="BK478" i="1"/>
  <c r="BJ478" i="1"/>
  <c r="BI478" i="1"/>
  <c r="BH478" i="1"/>
  <c r="BG478" i="1"/>
  <c r="BF478" i="1"/>
  <c r="BE478" i="1"/>
  <c r="BD478" i="1"/>
  <c r="BC478" i="1"/>
  <c r="BB478" i="1"/>
  <c r="BA478" i="1"/>
  <c r="AZ478" i="1"/>
  <c r="AY478" i="1"/>
  <c r="AX478" i="1"/>
  <c r="AW478" i="1"/>
  <c r="AV478" i="1"/>
  <c r="AU478" i="1"/>
  <c r="AT478" i="1"/>
  <c r="AS478" i="1"/>
  <c r="AR478" i="1"/>
  <c r="AQ478" i="1"/>
  <c r="AP478" i="1"/>
  <c r="AO478" i="1"/>
  <c r="AN478" i="1"/>
  <c r="AM478" i="1"/>
  <c r="H478" i="1"/>
  <c r="G478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H477" i="1"/>
  <c r="G477" i="1"/>
  <c r="BP476" i="1"/>
  <c r="BO476" i="1"/>
  <c r="BN476" i="1"/>
  <c r="BM476" i="1"/>
  <c r="BL476" i="1"/>
  <c r="BK476" i="1"/>
  <c r="BJ476" i="1"/>
  <c r="BI476" i="1"/>
  <c r="BH476" i="1"/>
  <c r="BG476" i="1"/>
  <c r="BF476" i="1"/>
  <c r="BE476" i="1"/>
  <c r="BD476" i="1"/>
  <c r="BC476" i="1"/>
  <c r="BB476" i="1"/>
  <c r="BA476" i="1"/>
  <c r="AZ476" i="1"/>
  <c r="AY476" i="1"/>
  <c r="AX476" i="1"/>
  <c r="AW476" i="1"/>
  <c r="AV476" i="1"/>
  <c r="AU476" i="1"/>
  <c r="AT476" i="1"/>
  <c r="AS476" i="1"/>
  <c r="AR476" i="1"/>
  <c r="AQ476" i="1"/>
  <c r="AP476" i="1"/>
  <c r="AO476" i="1"/>
  <c r="AN476" i="1"/>
  <c r="AM476" i="1"/>
  <c r="H476" i="1"/>
  <c r="G476" i="1"/>
  <c r="BP475" i="1"/>
  <c r="BO475" i="1"/>
  <c r="BN475" i="1"/>
  <c r="BM475" i="1"/>
  <c r="BL475" i="1"/>
  <c r="BK475" i="1"/>
  <c r="BJ475" i="1"/>
  <c r="BI475" i="1"/>
  <c r="BH475" i="1"/>
  <c r="BG475" i="1"/>
  <c r="BF475" i="1"/>
  <c r="BE475" i="1"/>
  <c r="BD475" i="1"/>
  <c r="BC475" i="1"/>
  <c r="BB475" i="1"/>
  <c r="BA475" i="1"/>
  <c r="AZ475" i="1"/>
  <c r="AY475" i="1"/>
  <c r="AX475" i="1"/>
  <c r="AW475" i="1"/>
  <c r="AV475" i="1"/>
  <c r="AU475" i="1"/>
  <c r="AT475" i="1"/>
  <c r="AS475" i="1"/>
  <c r="AR475" i="1"/>
  <c r="AQ475" i="1"/>
  <c r="AP475" i="1"/>
  <c r="AO475" i="1"/>
  <c r="AN475" i="1"/>
  <c r="AM475" i="1"/>
  <c r="H475" i="1"/>
  <c r="G475" i="1"/>
  <c r="BP474" i="1"/>
  <c r="BO474" i="1"/>
  <c r="BN474" i="1"/>
  <c r="BM474" i="1"/>
  <c r="BL474" i="1"/>
  <c r="BK474" i="1"/>
  <c r="BJ474" i="1"/>
  <c r="BI474" i="1"/>
  <c r="BH474" i="1"/>
  <c r="BG474" i="1"/>
  <c r="BF474" i="1"/>
  <c r="BE474" i="1"/>
  <c r="BD474" i="1"/>
  <c r="BC474" i="1"/>
  <c r="BB474" i="1"/>
  <c r="BA474" i="1"/>
  <c r="AZ474" i="1"/>
  <c r="AY474" i="1"/>
  <c r="AX474" i="1"/>
  <c r="AW474" i="1"/>
  <c r="AV474" i="1"/>
  <c r="AU474" i="1"/>
  <c r="AT474" i="1"/>
  <c r="AS474" i="1"/>
  <c r="AR474" i="1"/>
  <c r="AQ474" i="1"/>
  <c r="AP474" i="1"/>
  <c r="AO474" i="1"/>
  <c r="AN474" i="1"/>
  <c r="AM474" i="1"/>
  <c r="H474" i="1"/>
  <c r="G474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H473" i="1"/>
  <c r="G473" i="1"/>
  <c r="BP472" i="1"/>
  <c r="BO472" i="1"/>
  <c r="BN472" i="1"/>
  <c r="BM472" i="1"/>
  <c r="BL472" i="1"/>
  <c r="BK472" i="1"/>
  <c r="BJ472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AM472" i="1"/>
  <c r="H472" i="1"/>
  <c r="G472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H471" i="1"/>
  <c r="G471" i="1"/>
  <c r="BP470" i="1"/>
  <c r="BO470" i="1"/>
  <c r="BN470" i="1"/>
  <c r="BM470" i="1"/>
  <c r="BL470" i="1"/>
  <c r="BK470" i="1"/>
  <c r="BJ470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H470" i="1"/>
  <c r="G470" i="1"/>
  <c r="BP469" i="1"/>
  <c r="BO469" i="1"/>
  <c r="BN469" i="1"/>
  <c r="BM469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H469" i="1"/>
  <c r="G469" i="1"/>
  <c r="BP468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H468" i="1"/>
  <c r="G468" i="1"/>
  <c r="BP467" i="1"/>
  <c r="BO467" i="1"/>
  <c r="BN467" i="1"/>
  <c r="BM467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H467" i="1"/>
  <c r="G467" i="1"/>
  <c r="BP466" i="1"/>
  <c r="BO466" i="1"/>
  <c r="BN466" i="1"/>
  <c r="BM466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H466" i="1"/>
  <c r="G466" i="1"/>
  <c r="BP465" i="1"/>
  <c r="BO465" i="1"/>
  <c r="BN465" i="1"/>
  <c r="BM465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AO465" i="1"/>
  <c r="AN465" i="1"/>
  <c r="AM465" i="1"/>
  <c r="H465" i="1"/>
  <c r="G465" i="1"/>
  <c r="BP464" i="1"/>
  <c r="BO464" i="1"/>
  <c r="BN464" i="1"/>
  <c r="BM464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H464" i="1"/>
  <c r="G464" i="1"/>
  <c r="BP463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H463" i="1"/>
  <c r="G463" i="1"/>
  <c r="BP462" i="1"/>
  <c r="BO462" i="1"/>
  <c r="BN462" i="1"/>
  <c r="BM462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AO462" i="1"/>
  <c r="AN462" i="1"/>
  <c r="AM462" i="1"/>
  <c r="H462" i="1"/>
  <c r="G462" i="1"/>
  <c r="BP461" i="1"/>
  <c r="BO461" i="1"/>
  <c r="BN461" i="1"/>
  <c r="BM461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H461" i="1"/>
  <c r="G461" i="1"/>
  <c r="BP460" i="1"/>
  <c r="BO460" i="1"/>
  <c r="BN460" i="1"/>
  <c r="BM460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AM460" i="1"/>
  <c r="H460" i="1"/>
  <c r="G460" i="1"/>
  <c r="BP459" i="1"/>
  <c r="BO459" i="1"/>
  <c r="BN459" i="1"/>
  <c r="BM459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AO459" i="1"/>
  <c r="AN459" i="1"/>
  <c r="AM459" i="1"/>
  <c r="H459" i="1"/>
  <c r="G459" i="1"/>
  <c r="BP458" i="1"/>
  <c r="BO458" i="1"/>
  <c r="BN458" i="1"/>
  <c r="BM458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H458" i="1"/>
  <c r="G458" i="1"/>
  <c r="BP457" i="1"/>
  <c r="BO457" i="1"/>
  <c r="BN457" i="1"/>
  <c r="BM457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AM457" i="1"/>
  <c r="H457" i="1"/>
  <c r="G457" i="1"/>
  <c r="BP456" i="1"/>
  <c r="BO456" i="1"/>
  <c r="BN456" i="1"/>
  <c r="BM456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AO456" i="1"/>
  <c r="AN456" i="1"/>
  <c r="AM456" i="1"/>
  <c r="H456" i="1"/>
  <c r="G456" i="1"/>
  <c r="BP455" i="1"/>
  <c r="BO455" i="1"/>
  <c r="BN455" i="1"/>
  <c r="BM455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H455" i="1"/>
  <c r="G455" i="1"/>
  <c r="BP454" i="1"/>
  <c r="BO454" i="1"/>
  <c r="BN454" i="1"/>
  <c r="BM454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AM454" i="1"/>
  <c r="H454" i="1"/>
  <c r="G454" i="1"/>
  <c r="BP453" i="1"/>
  <c r="BO453" i="1"/>
  <c r="BN453" i="1"/>
  <c r="BM453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AO453" i="1"/>
  <c r="AN453" i="1"/>
  <c r="AM453" i="1"/>
  <c r="H453" i="1"/>
  <c r="G453" i="1"/>
  <c r="BP452" i="1"/>
  <c r="BO452" i="1"/>
  <c r="BN452" i="1"/>
  <c r="BM452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H452" i="1"/>
  <c r="G452" i="1"/>
  <c r="BP451" i="1"/>
  <c r="BO451" i="1"/>
  <c r="BN451" i="1"/>
  <c r="BM451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AM451" i="1"/>
  <c r="H451" i="1"/>
  <c r="G451" i="1"/>
  <c r="BP450" i="1"/>
  <c r="BO450" i="1"/>
  <c r="BN450" i="1"/>
  <c r="BM450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AO450" i="1"/>
  <c r="AN450" i="1"/>
  <c r="AM450" i="1"/>
  <c r="H450" i="1"/>
  <c r="G450" i="1"/>
  <c r="BP449" i="1"/>
  <c r="BO449" i="1"/>
  <c r="BN449" i="1"/>
  <c r="BM449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H449" i="1"/>
  <c r="G449" i="1"/>
  <c r="BP448" i="1"/>
  <c r="BO448" i="1"/>
  <c r="BN448" i="1"/>
  <c r="BM448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H448" i="1"/>
  <c r="G448" i="1"/>
  <c r="BP447" i="1"/>
  <c r="BO447" i="1"/>
  <c r="BN447" i="1"/>
  <c r="BM447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AO447" i="1"/>
  <c r="AN447" i="1"/>
  <c r="AM447" i="1"/>
  <c r="H447" i="1"/>
  <c r="G447" i="1"/>
  <c r="BP446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H446" i="1"/>
  <c r="G446" i="1"/>
  <c r="BP445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H445" i="1"/>
  <c r="G445" i="1"/>
  <c r="BP444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AO444" i="1"/>
  <c r="AN444" i="1"/>
  <c r="AM444" i="1"/>
  <c r="H444" i="1"/>
  <c r="G444" i="1"/>
  <c r="BP443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H443" i="1"/>
  <c r="G443" i="1"/>
  <c r="BP442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AM442" i="1"/>
  <c r="H442" i="1"/>
  <c r="G442" i="1"/>
  <c r="BP441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AO441" i="1"/>
  <c r="AN441" i="1"/>
  <c r="AM441" i="1"/>
  <c r="H441" i="1"/>
  <c r="G441" i="1"/>
  <c r="BP440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H440" i="1"/>
  <c r="G440" i="1"/>
  <c r="BP439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AM439" i="1"/>
  <c r="H439" i="1"/>
  <c r="G439" i="1"/>
  <c r="BP438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AO438" i="1"/>
  <c r="AN438" i="1"/>
  <c r="AM438" i="1"/>
  <c r="H438" i="1"/>
  <c r="G438" i="1"/>
  <c r="BP437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H437" i="1"/>
  <c r="G437" i="1"/>
  <c r="BP436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AM436" i="1"/>
  <c r="H436" i="1"/>
  <c r="G436" i="1"/>
  <c r="BP435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AO435" i="1"/>
  <c r="AN435" i="1"/>
  <c r="AM435" i="1"/>
  <c r="H435" i="1"/>
  <c r="G435" i="1"/>
  <c r="BP434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H434" i="1"/>
  <c r="G434" i="1"/>
  <c r="BP433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AM433" i="1"/>
  <c r="H433" i="1"/>
  <c r="G433" i="1"/>
  <c r="BP432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AO432" i="1"/>
  <c r="AN432" i="1"/>
  <c r="AM432" i="1"/>
  <c r="H432" i="1"/>
  <c r="G432" i="1"/>
  <c r="BP431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H431" i="1"/>
  <c r="G431" i="1"/>
  <c r="BP430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H430" i="1"/>
  <c r="G430" i="1"/>
  <c r="BP429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AO429" i="1"/>
  <c r="AN429" i="1"/>
  <c r="AM429" i="1"/>
  <c r="H429" i="1"/>
  <c r="G429" i="1"/>
  <c r="BP428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H428" i="1"/>
  <c r="G428" i="1"/>
  <c r="BP427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H427" i="1"/>
  <c r="G427" i="1"/>
  <c r="BP426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AO426" i="1"/>
  <c r="AN426" i="1"/>
  <c r="AM426" i="1"/>
  <c r="H426" i="1"/>
  <c r="G426" i="1"/>
  <c r="BP425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H425" i="1"/>
  <c r="G425" i="1"/>
  <c r="BP424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AM424" i="1"/>
  <c r="H424" i="1"/>
  <c r="G424" i="1"/>
  <c r="BP423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AO423" i="1"/>
  <c r="AN423" i="1"/>
  <c r="AM423" i="1"/>
  <c r="H423" i="1"/>
  <c r="G423" i="1"/>
  <c r="BP422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H422" i="1"/>
  <c r="G422" i="1"/>
  <c r="BP421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AM421" i="1"/>
  <c r="H421" i="1"/>
  <c r="G421" i="1"/>
  <c r="BP420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AO420" i="1"/>
  <c r="AN420" i="1"/>
  <c r="AM420" i="1"/>
  <c r="H420" i="1"/>
  <c r="G420" i="1"/>
  <c r="BP419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H419" i="1"/>
  <c r="G419" i="1"/>
  <c r="BP418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AM418" i="1"/>
  <c r="H418" i="1"/>
  <c r="G418" i="1"/>
  <c r="BP417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AO417" i="1"/>
  <c r="AN417" i="1"/>
  <c r="AM417" i="1"/>
  <c r="H417" i="1"/>
  <c r="G417" i="1"/>
  <c r="BP416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H416" i="1"/>
  <c r="G416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H415" i="1"/>
  <c r="G415" i="1"/>
  <c r="G507" i="1" s="1"/>
  <c r="BP414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AO414" i="1"/>
  <c r="AN414" i="1"/>
  <c r="AM414" i="1"/>
  <c r="H414" i="1"/>
  <c r="G414" i="1"/>
  <c r="BP413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H413" i="1"/>
  <c r="G413" i="1"/>
  <c r="BP412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H412" i="1"/>
  <c r="G412" i="1"/>
  <c r="BP411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AO411" i="1"/>
  <c r="AN411" i="1"/>
  <c r="AM411" i="1"/>
  <c r="H411" i="1"/>
  <c r="G411" i="1"/>
  <c r="BP410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H410" i="1"/>
  <c r="G410" i="1"/>
  <c r="BP409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H409" i="1"/>
  <c r="G409" i="1"/>
  <c r="BP408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AO408" i="1"/>
  <c r="AN408" i="1"/>
  <c r="AM408" i="1"/>
  <c r="H408" i="1"/>
  <c r="G408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H407" i="1"/>
  <c r="G407" i="1"/>
  <c r="BP406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AN406" i="1"/>
  <c r="AM406" i="1"/>
  <c r="H406" i="1"/>
  <c r="G406" i="1"/>
  <c r="BP405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AO405" i="1"/>
  <c r="AN405" i="1"/>
  <c r="AM405" i="1"/>
  <c r="H405" i="1"/>
  <c r="G405" i="1"/>
  <c r="BP404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H404" i="1"/>
  <c r="G404" i="1"/>
  <c r="BP403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AN403" i="1"/>
  <c r="AM403" i="1"/>
  <c r="H403" i="1"/>
  <c r="G403" i="1"/>
  <c r="BP402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AN402" i="1"/>
  <c r="AM402" i="1"/>
  <c r="H402" i="1"/>
  <c r="G402" i="1"/>
  <c r="BP401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H401" i="1"/>
  <c r="G401" i="1"/>
  <c r="BP400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H400" i="1"/>
  <c r="G400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H399" i="1"/>
  <c r="G399" i="1"/>
  <c r="BP398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H398" i="1"/>
  <c r="G398" i="1"/>
  <c r="BP397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H397" i="1"/>
  <c r="G397" i="1"/>
  <c r="BP396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H396" i="1"/>
  <c r="G396" i="1"/>
  <c r="BP395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H395" i="1"/>
  <c r="G395" i="1"/>
  <c r="BP394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H394" i="1"/>
  <c r="G394" i="1"/>
  <c r="BP393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AO393" i="1"/>
  <c r="AN393" i="1"/>
  <c r="AM393" i="1"/>
  <c r="H393" i="1"/>
  <c r="G393" i="1"/>
  <c r="BP392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H392" i="1"/>
  <c r="G392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H391" i="1"/>
  <c r="G391" i="1"/>
  <c r="BP390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AO390" i="1"/>
  <c r="AN390" i="1"/>
  <c r="AM390" i="1"/>
  <c r="H390" i="1"/>
  <c r="G390" i="1"/>
  <c r="BP389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H389" i="1"/>
  <c r="G389" i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AO388" i="1"/>
  <c r="AN388" i="1"/>
  <c r="AM388" i="1"/>
  <c r="H388" i="1"/>
  <c r="G388" i="1"/>
  <c r="BP387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AO387" i="1"/>
  <c r="AN387" i="1"/>
  <c r="AM387" i="1"/>
  <c r="H387" i="1"/>
  <c r="G387" i="1"/>
  <c r="BP386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H386" i="1"/>
  <c r="G386" i="1"/>
  <c r="BP385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AM385" i="1"/>
  <c r="H385" i="1"/>
  <c r="G385" i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AO384" i="1"/>
  <c r="AN384" i="1"/>
  <c r="AM384" i="1"/>
  <c r="H384" i="1"/>
  <c r="G384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H383" i="1"/>
  <c r="G383" i="1"/>
  <c r="BP382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H382" i="1"/>
  <c r="G382" i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AO381" i="1"/>
  <c r="AN381" i="1"/>
  <c r="AM381" i="1"/>
  <c r="H381" i="1"/>
  <c r="G381" i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H380" i="1"/>
  <c r="G380" i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H379" i="1"/>
  <c r="G379" i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AO378" i="1"/>
  <c r="AN378" i="1"/>
  <c r="AM378" i="1"/>
  <c r="H378" i="1"/>
  <c r="G378" i="1"/>
  <c r="BP377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H377" i="1"/>
  <c r="G377" i="1"/>
  <c r="BP376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H376" i="1"/>
  <c r="G376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H375" i="1"/>
  <c r="G375" i="1"/>
  <c r="BP374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H374" i="1"/>
  <c r="G374" i="1"/>
  <c r="BP373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H373" i="1"/>
  <c r="G373" i="1"/>
  <c r="BP372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AO372" i="1"/>
  <c r="AN372" i="1"/>
  <c r="AM372" i="1"/>
  <c r="H372" i="1"/>
  <c r="G372" i="1"/>
  <c r="BP371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H371" i="1"/>
  <c r="G371" i="1"/>
  <c r="BP370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AO370" i="1"/>
  <c r="AN370" i="1"/>
  <c r="AM370" i="1"/>
  <c r="H370" i="1"/>
  <c r="G370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H369" i="1"/>
  <c r="G369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H368" i="1"/>
  <c r="G368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H367" i="1"/>
  <c r="G367" i="1"/>
  <c r="BP366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H366" i="1"/>
  <c r="G366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H365" i="1"/>
  <c r="G365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H364" i="1"/>
  <c r="G364" i="1"/>
  <c r="BP363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H363" i="1"/>
  <c r="G363" i="1"/>
  <c r="BP362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H362" i="1"/>
  <c r="G362" i="1"/>
  <c r="BP361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H361" i="1"/>
  <c r="G361" i="1"/>
  <c r="BP360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H360" i="1"/>
  <c r="G360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H359" i="1"/>
  <c r="G359" i="1"/>
  <c r="BP358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H358" i="1"/>
  <c r="G358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H357" i="1"/>
  <c r="G357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H356" i="1"/>
  <c r="G356" i="1"/>
  <c r="BP355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H355" i="1"/>
  <c r="G355" i="1"/>
  <c r="BP354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H354" i="1"/>
  <c r="G354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H353" i="1"/>
  <c r="G353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H352" i="1"/>
  <c r="G352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H351" i="1"/>
  <c r="G351" i="1"/>
  <c r="BP350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H350" i="1"/>
  <c r="G350" i="1"/>
  <c r="BP349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H349" i="1"/>
  <c r="G349" i="1"/>
  <c r="BP348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H348" i="1"/>
  <c r="G348" i="1"/>
  <c r="BP347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H347" i="1"/>
  <c r="G347" i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H346" i="1"/>
  <c r="G346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H345" i="1"/>
  <c r="G345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H344" i="1"/>
  <c r="G344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H343" i="1"/>
  <c r="G343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H342" i="1"/>
  <c r="G342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H341" i="1"/>
  <c r="G341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H340" i="1"/>
  <c r="G340" i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H339" i="1"/>
  <c r="G339" i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H338" i="1"/>
  <c r="G338" i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H337" i="1"/>
  <c r="G337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H336" i="1"/>
  <c r="G336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H335" i="1"/>
  <c r="G335" i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H334" i="1"/>
  <c r="G334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H333" i="1"/>
  <c r="G333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H332" i="1"/>
  <c r="G332" i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H331" i="1"/>
  <c r="G331" i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H330" i="1"/>
  <c r="G330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H329" i="1"/>
  <c r="G329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H328" i="1"/>
  <c r="G328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H327" i="1"/>
  <c r="G327" i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H326" i="1"/>
  <c r="G326" i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H325" i="1"/>
  <c r="G325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H324" i="1"/>
  <c r="G324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H323" i="1"/>
  <c r="G323" i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H322" i="1"/>
  <c r="G322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H321" i="1"/>
  <c r="G321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H320" i="1"/>
  <c r="G320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H319" i="1"/>
  <c r="G319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H318" i="1"/>
  <c r="G318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H317" i="1"/>
  <c r="G317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H316" i="1"/>
  <c r="G316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H315" i="1"/>
  <c r="G315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H314" i="1"/>
  <c r="G314" i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H313" i="1"/>
  <c r="G313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H312" i="1"/>
  <c r="G312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H311" i="1"/>
  <c r="G311" i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H310" i="1"/>
  <c r="G310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H309" i="1"/>
  <c r="G309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H308" i="1"/>
  <c r="G308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H307" i="1"/>
  <c r="G307" i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H306" i="1"/>
  <c r="G306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H305" i="1"/>
  <c r="G305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H304" i="1"/>
  <c r="G304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H303" i="1"/>
  <c r="G303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H302" i="1"/>
  <c r="G302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H301" i="1"/>
  <c r="G301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H300" i="1"/>
  <c r="G300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H299" i="1"/>
  <c r="G299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H298" i="1"/>
  <c r="G298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H297" i="1"/>
  <c r="G297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H296" i="1"/>
  <c r="G296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H295" i="1"/>
  <c r="G295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H294" i="1"/>
  <c r="G294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H293" i="1"/>
  <c r="G293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H292" i="1"/>
  <c r="G292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H291" i="1"/>
  <c r="G291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H290" i="1"/>
  <c r="G290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H289" i="1"/>
  <c r="G289" i="1"/>
  <c r="BP288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H288" i="1"/>
  <c r="G288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H287" i="1"/>
  <c r="G287" i="1"/>
  <c r="BP286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H286" i="1"/>
  <c r="G286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H285" i="1"/>
  <c r="G285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H284" i="1"/>
  <c r="G284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H283" i="1"/>
  <c r="G283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H282" i="1"/>
  <c r="G282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H281" i="1"/>
  <c r="G281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H280" i="1"/>
  <c r="G280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H279" i="1"/>
  <c r="G279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H278" i="1"/>
  <c r="G278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H277" i="1"/>
  <c r="G277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H276" i="1"/>
  <c r="G276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H275" i="1"/>
  <c r="G275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H274" i="1"/>
  <c r="G274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H273" i="1"/>
  <c r="G273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H272" i="1"/>
  <c r="G272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H271" i="1"/>
  <c r="G271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H270" i="1"/>
  <c r="G270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H269" i="1"/>
  <c r="G269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H268" i="1"/>
  <c r="G268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H267" i="1"/>
  <c r="G267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H266" i="1"/>
  <c r="G266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H265" i="1"/>
  <c r="G265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H264" i="1"/>
  <c r="G264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H263" i="1"/>
  <c r="G263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H262" i="1"/>
  <c r="G262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H261" i="1"/>
  <c r="G261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H260" i="1"/>
  <c r="G260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H259" i="1"/>
  <c r="G259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H258" i="1"/>
  <c r="G258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H257" i="1"/>
  <c r="G257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H256" i="1"/>
  <c r="G256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H255" i="1"/>
  <c r="G255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H254" i="1"/>
  <c r="G254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H253" i="1"/>
  <c r="G253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H252" i="1"/>
  <c r="G252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H251" i="1"/>
  <c r="G251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H250" i="1"/>
  <c r="G250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H249" i="1"/>
  <c r="G249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H248" i="1"/>
  <c r="G248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H247" i="1"/>
  <c r="G247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H246" i="1"/>
  <c r="G246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H245" i="1"/>
  <c r="G245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H244" i="1"/>
  <c r="G244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H243" i="1"/>
  <c r="G243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H242" i="1"/>
  <c r="G242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H241" i="1"/>
  <c r="G241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H240" i="1"/>
  <c r="G240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H239" i="1"/>
  <c r="G239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H238" i="1"/>
  <c r="G238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H237" i="1"/>
  <c r="G237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H236" i="1"/>
  <c r="G236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H235" i="1"/>
  <c r="G235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H234" i="1"/>
  <c r="G234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H233" i="1"/>
  <c r="G233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H232" i="1"/>
  <c r="G232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H231" i="1"/>
  <c r="G231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H230" i="1"/>
  <c r="G230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H229" i="1"/>
  <c r="G229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H228" i="1"/>
  <c r="G228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H227" i="1"/>
  <c r="G227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H226" i="1"/>
  <c r="G226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H225" i="1"/>
  <c r="G225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H224" i="1"/>
  <c r="G224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H223" i="1"/>
  <c r="G223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H222" i="1"/>
  <c r="G222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H221" i="1"/>
  <c r="G221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H220" i="1"/>
  <c r="G220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H219" i="1"/>
  <c r="G219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H218" i="1"/>
  <c r="G218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H217" i="1"/>
  <c r="G217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H216" i="1"/>
  <c r="G216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H215" i="1"/>
  <c r="G215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H214" i="1"/>
  <c r="G214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H213" i="1"/>
  <c r="G213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H212" i="1"/>
  <c r="G212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H211" i="1"/>
  <c r="G211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H210" i="1"/>
  <c r="G210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H209" i="1"/>
  <c r="G209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H208" i="1"/>
  <c r="G208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H207" i="1"/>
  <c r="G207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H206" i="1"/>
  <c r="G206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H205" i="1"/>
  <c r="G205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H204" i="1"/>
  <c r="G204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H203" i="1"/>
  <c r="G203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H202" i="1"/>
  <c r="G202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H201" i="1"/>
  <c r="G201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H200" i="1"/>
  <c r="G200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H199" i="1"/>
  <c r="G199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H198" i="1"/>
  <c r="G198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H197" i="1"/>
  <c r="G197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H196" i="1"/>
  <c r="G196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H195" i="1"/>
  <c r="G195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H194" i="1"/>
  <c r="G194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H193" i="1"/>
  <c r="G193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H192" i="1"/>
  <c r="G192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H191" i="1"/>
  <c r="G191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H190" i="1"/>
  <c r="G190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H189" i="1"/>
  <c r="G189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H188" i="1"/>
  <c r="G188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H187" i="1"/>
  <c r="G187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H186" i="1"/>
  <c r="G186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H185" i="1"/>
  <c r="G185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H184" i="1"/>
  <c r="G184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H183" i="1"/>
  <c r="G183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H182" i="1"/>
  <c r="G182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H181" i="1"/>
  <c r="G181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H180" i="1"/>
  <c r="G180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H179" i="1"/>
  <c r="G179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H178" i="1"/>
  <c r="G178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H177" i="1"/>
  <c r="G177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H176" i="1"/>
  <c r="G176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H175" i="1"/>
  <c r="G175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H174" i="1"/>
  <c r="G174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H173" i="1"/>
  <c r="G173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H172" i="1"/>
  <c r="G172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H171" i="1"/>
  <c r="G171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H170" i="1"/>
  <c r="G170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H169" i="1"/>
  <c r="G169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H168" i="1"/>
  <c r="G168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H167" i="1"/>
  <c r="G167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H166" i="1"/>
  <c r="G166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H165" i="1"/>
  <c r="G165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H164" i="1"/>
  <c r="G164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H163" i="1"/>
  <c r="G163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H162" i="1"/>
  <c r="G162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H161" i="1"/>
  <c r="G161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H160" i="1"/>
  <c r="G160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H159" i="1"/>
  <c r="G159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H158" i="1"/>
  <c r="G158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H157" i="1"/>
  <c r="G157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H156" i="1"/>
  <c r="G156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H155" i="1"/>
  <c r="G155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H154" i="1"/>
  <c r="G154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H153" i="1"/>
  <c r="G153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H152" i="1"/>
  <c r="G152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H151" i="1"/>
  <c r="G151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H150" i="1"/>
  <c r="G150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H149" i="1"/>
  <c r="G149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H148" i="1"/>
  <c r="G148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H147" i="1"/>
  <c r="G147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H146" i="1"/>
  <c r="G146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H145" i="1"/>
  <c r="G145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H144" i="1"/>
  <c r="G144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H143" i="1"/>
  <c r="G143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H142" i="1"/>
  <c r="G142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H141" i="1"/>
  <c r="G141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H140" i="1"/>
  <c r="G140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H139" i="1"/>
  <c r="G139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H138" i="1"/>
  <c r="G138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H137" i="1"/>
  <c r="G137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H136" i="1"/>
  <c r="G136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H135" i="1"/>
  <c r="G135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H134" i="1"/>
  <c r="G134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H133" i="1"/>
  <c r="G133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H132" i="1"/>
  <c r="G132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H131" i="1"/>
  <c r="G131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H130" i="1"/>
  <c r="G130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H129" i="1"/>
  <c r="G129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H128" i="1"/>
  <c r="G128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H127" i="1"/>
  <c r="G127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H126" i="1"/>
  <c r="G126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H125" i="1"/>
  <c r="G125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H124" i="1"/>
  <c r="G124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H123" i="1"/>
  <c r="G123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H122" i="1"/>
  <c r="G122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H121" i="1"/>
  <c r="G121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H120" i="1"/>
  <c r="G120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H119" i="1"/>
  <c r="G119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H118" i="1"/>
  <c r="G118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H117" i="1"/>
  <c r="G117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H116" i="1"/>
  <c r="G116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H115" i="1"/>
  <c r="G115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H114" i="1"/>
  <c r="G114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H113" i="1"/>
  <c r="G113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H112" i="1"/>
  <c r="G112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H111" i="1"/>
  <c r="G111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H110" i="1"/>
  <c r="G110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H109" i="1"/>
  <c r="G109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H108" i="1"/>
  <c r="G108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H107" i="1"/>
  <c r="G107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H106" i="1"/>
  <c r="G106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H105" i="1"/>
  <c r="G105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H104" i="1"/>
  <c r="G104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H103" i="1"/>
  <c r="G103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H102" i="1"/>
  <c r="G102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H101" i="1"/>
  <c r="G101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H100" i="1"/>
  <c r="G100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H99" i="1"/>
  <c r="G99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H98" i="1"/>
  <c r="G98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H97" i="1"/>
  <c r="G97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H96" i="1"/>
  <c r="G96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H95" i="1"/>
  <c r="G95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H94" i="1"/>
  <c r="G94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H93" i="1"/>
  <c r="G93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H92" i="1"/>
  <c r="G92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H91" i="1"/>
  <c r="G91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H90" i="1"/>
  <c r="G90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H89" i="1"/>
  <c r="G89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H88" i="1"/>
  <c r="G88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H87" i="1"/>
  <c r="G87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H86" i="1"/>
  <c r="G86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H85" i="1"/>
  <c r="G85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H84" i="1"/>
  <c r="G84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H83" i="1"/>
  <c r="G83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H82" i="1"/>
  <c r="G82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H81" i="1"/>
  <c r="G81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H80" i="1"/>
  <c r="G80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H79" i="1"/>
  <c r="G79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H78" i="1"/>
  <c r="G78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H77" i="1"/>
  <c r="G77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H76" i="1"/>
  <c r="G76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H75" i="1"/>
  <c r="G75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H74" i="1"/>
  <c r="G74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H73" i="1"/>
  <c r="G73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H72" i="1"/>
  <c r="G72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H71" i="1"/>
  <c r="G71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H70" i="1"/>
  <c r="G70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H69" i="1"/>
  <c r="G69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H68" i="1"/>
  <c r="G68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H67" i="1"/>
  <c r="G67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H66" i="1"/>
  <c r="G66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H65" i="1"/>
  <c r="G65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H64" i="1"/>
  <c r="G64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H63" i="1"/>
  <c r="G63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H62" i="1"/>
  <c r="G62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H61" i="1"/>
  <c r="G61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H60" i="1"/>
  <c r="G60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H59" i="1"/>
  <c r="G59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H58" i="1"/>
  <c r="G58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H57" i="1"/>
  <c r="G57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H56" i="1"/>
  <c r="G56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H55" i="1"/>
  <c r="G55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H54" i="1"/>
  <c r="G54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H53" i="1"/>
  <c r="G53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H52" i="1"/>
  <c r="G52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H51" i="1"/>
  <c r="G51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H50" i="1"/>
  <c r="G50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H49" i="1"/>
  <c r="G49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H48" i="1"/>
  <c r="G48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H47" i="1"/>
  <c r="G47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H46" i="1"/>
  <c r="G46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H45" i="1"/>
  <c r="G45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H44" i="1"/>
  <c r="G44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H43" i="1"/>
  <c r="G43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H42" i="1"/>
  <c r="G42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H41" i="1"/>
  <c r="G41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H40" i="1"/>
  <c r="G40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H39" i="1"/>
  <c r="G39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H38" i="1"/>
  <c r="G38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H37" i="1"/>
  <c r="G37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H36" i="1"/>
  <c r="G36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H35" i="1"/>
  <c r="G35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H34" i="1"/>
  <c r="G34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H33" i="1"/>
  <c r="G33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H32" i="1"/>
  <c r="G32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H31" i="1"/>
  <c r="G31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H30" i="1"/>
  <c r="G30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H29" i="1"/>
  <c r="G29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H28" i="1"/>
  <c r="G28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H27" i="1"/>
  <c r="G27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H26" i="1"/>
  <c r="G26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H25" i="1"/>
  <c r="G25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H24" i="1"/>
  <c r="G24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H23" i="1"/>
  <c r="G23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H22" i="1"/>
  <c r="G22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H21" i="1"/>
  <c r="G21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H20" i="1"/>
  <c r="G20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H19" i="1"/>
  <c r="G19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H18" i="1"/>
  <c r="G18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H17" i="1"/>
  <c r="G17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H16" i="1"/>
  <c r="G16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H15" i="1"/>
  <c r="G15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H14" i="1"/>
  <c r="G14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H13" i="1"/>
  <c r="G13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H12" i="1"/>
  <c r="G12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H11" i="1"/>
  <c r="G11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H10" i="1"/>
  <c r="G10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H9" i="1"/>
  <c r="G9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H8" i="1"/>
  <c r="G8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H7" i="1"/>
  <c r="G7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H6" i="1"/>
  <c r="G6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H5" i="1"/>
  <c r="G5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H4" i="1"/>
  <c r="G4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H3" i="1"/>
  <c r="G3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H2" i="1"/>
  <c r="G2" i="1"/>
  <c r="G508" i="1" l="1"/>
  <c r="F508" i="1"/>
  <c r="G510" i="1" l="1"/>
  <c r="F509" i="1"/>
  <c r="F510" i="1"/>
  <c r="F511" i="1" s="1"/>
  <c r="F512" i="1" s="1"/>
  <c r="G509" i="1"/>
  <c r="G512" i="1" l="1"/>
  <c r="G511" i="1"/>
  <c r="G513" i="1"/>
  <c r="F513" i="1"/>
  <c r="G514" i="1" l="1"/>
  <c r="F514" i="1"/>
  <c r="F515" i="1" l="1"/>
  <c r="F516" i="1" s="1"/>
  <c r="G515" i="1"/>
  <c r="G516" i="1" s="1"/>
  <c r="G517" i="1" l="1"/>
  <c r="G518" i="1" s="1"/>
  <c r="F517" i="1"/>
  <c r="F518" i="1" l="1"/>
  <c r="G519" i="1"/>
  <c r="G520" i="1" s="1"/>
  <c r="G521" i="1" s="1"/>
  <c r="G522" i="1" s="1"/>
  <c r="F519" i="1" l="1"/>
  <c r="F520" i="1" s="1"/>
  <c r="F521" i="1" s="1"/>
  <c r="F5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1" authorId="0" shapeId="0" xr:uid="{D5C22B6B-50D8-483E-846E-44C03E82F4A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Last, First </t>
        </r>
      </text>
    </comment>
    <comment ref="C1" authorId="0" shapeId="0" xr:uid="{8FD900B8-B955-45AD-BDA4-94AB9B5FEE5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select from DropDown
Only if Vacant</t>
        </r>
      </text>
    </comment>
    <comment ref="F1" authorId="0" shapeId="0" xr:uid="{BDBD1599-0CF5-4A7D-A6D0-E29519CB20B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use whole dollars</t>
        </r>
      </text>
    </comment>
    <comment ref="H1" authorId="0" shapeId="0" xr:uid="{9448E00F-6D07-4C58-9A32-6CC943A99FE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</commentList>
</comments>
</file>

<file path=xl/sharedStrings.xml><?xml version="1.0" encoding="utf-8"?>
<sst xmlns="http://schemas.openxmlformats.org/spreadsheetml/2006/main" count="2088" uniqueCount="1225">
  <si>
    <t>Internal Employee ID</t>
  </si>
  <si>
    <t>Name</t>
  </si>
  <si>
    <t>Indicate if Vacant</t>
  </si>
  <si>
    <t>Position Number</t>
  </si>
  <si>
    <t>Title</t>
  </si>
  <si>
    <t>2019 Budgeted Salary</t>
  </si>
  <si>
    <t>Work Unit Percentage Check</t>
  </si>
  <si>
    <t>FSS</t>
  </si>
  <si>
    <t>WCM</t>
  </si>
  <si>
    <t>SDT</t>
  </si>
  <si>
    <t>SSS</t>
  </si>
  <si>
    <t>IMS</t>
  </si>
  <si>
    <t>FPS</t>
  </si>
  <si>
    <t>FSP</t>
  </si>
  <si>
    <t>CSP</t>
  </si>
  <si>
    <t>EPS</t>
  </si>
  <si>
    <t>REP</t>
  </si>
  <si>
    <t>FIS</t>
  </si>
  <si>
    <t>MAP</t>
  </si>
  <si>
    <t>CCW</t>
  </si>
  <si>
    <t>APS</t>
  </si>
  <si>
    <t>NMA</t>
  </si>
  <si>
    <t>MNP</t>
  </si>
  <si>
    <t>TCM</t>
  </si>
  <si>
    <t>SHS</t>
  </si>
  <si>
    <t>GAU</t>
  </si>
  <si>
    <t>RES</t>
  </si>
  <si>
    <t>MOS</t>
  </si>
  <si>
    <t>HCE</t>
  </si>
  <si>
    <t>GCM</t>
  </si>
  <si>
    <t>SSH</t>
  </si>
  <si>
    <t>ADM</t>
  </si>
  <si>
    <t>OSS</t>
  </si>
  <si>
    <t>PAS</t>
  </si>
  <si>
    <t>RSV</t>
  </si>
  <si>
    <t>ADM001</t>
  </si>
  <si>
    <t>Murtagh, Linda A.</t>
  </si>
  <si>
    <t xml:space="preserve">Director of Welfare
</t>
  </si>
  <si>
    <t>ADM002</t>
  </si>
  <si>
    <t>Sheehan, Meredith</t>
  </si>
  <si>
    <t xml:space="preserve">Deputy Director
</t>
  </si>
  <si>
    <t>ADM003</t>
  </si>
  <si>
    <t>Vacant</t>
  </si>
  <si>
    <t xml:space="preserve">Personnel Officer
</t>
  </si>
  <si>
    <t>ADM008</t>
  </si>
  <si>
    <t>Hubler, Melissa</t>
  </si>
  <si>
    <t xml:space="preserve">Sec Asst
</t>
  </si>
  <si>
    <t>ADM009</t>
  </si>
  <si>
    <t>Ogrodowczyk, Gertrude A.</t>
  </si>
  <si>
    <r>
      <rPr>
        <sz val="8"/>
        <rFont val="Arial"/>
        <family val="2"/>
      </rPr>
      <t>Sec Asst</t>
    </r>
    <r>
      <rPr>
        <b/>
        <sz val="8"/>
        <rFont val="Arial"/>
        <family val="2"/>
      </rPr>
      <t xml:space="preserve">/
Sec Asst Steno
</t>
    </r>
  </si>
  <si>
    <t>ADM010</t>
  </si>
  <si>
    <t>Sousa, Maria F.</t>
  </si>
  <si>
    <r>
      <rPr>
        <b/>
        <sz val="8"/>
        <rFont val="Arial"/>
        <family val="2"/>
      </rPr>
      <t>Receptionist/
Telephone Op Bi-Lingual Span/Eng</t>
    </r>
    <r>
      <rPr>
        <sz val="8"/>
        <rFont val="Arial"/>
        <family val="2"/>
      </rPr>
      <t xml:space="preserve">/
Sr Receptionist/
Sr Telephone Op Bi-lingual Span/Eng
</t>
    </r>
  </si>
  <si>
    <t>ADM013</t>
  </si>
  <si>
    <t>Sommer, Lisa</t>
  </si>
  <si>
    <r>
      <rPr>
        <b/>
        <sz val="8"/>
        <rFont val="Arial"/>
        <family val="2"/>
      </rPr>
      <t>Sec Asst</t>
    </r>
    <r>
      <rPr>
        <sz val="8"/>
        <rFont val="Arial"/>
        <family val="2"/>
      </rPr>
      <t xml:space="preserve">/
Sec Asst Steno
</t>
    </r>
  </si>
  <si>
    <t>ADM014</t>
  </si>
  <si>
    <t xml:space="preserve">Mgmt Asst
</t>
  </si>
  <si>
    <t>ADM019</t>
  </si>
  <si>
    <t>Nixon, Michael</t>
  </si>
  <si>
    <r>
      <rPr>
        <b/>
        <sz val="8"/>
        <rFont val="Arial"/>
        <family val="2"/>
      </rPr>
      <t>Maint Repr</t>
    </r>
    <r>
      <rPr>
        <sz val="8"/>
        <rFont val="Arial"/>
        <family val="2"/>
      </rPr>
      <t xml:space="preserve">/
Sr Maint Repr
</t>
    </r>
  </si>
  <si>
    <t>ADM029</t>
  </si>
  <si>
    <t>Edwards, Victoria</t>
  </si>
  <si>
    <r>
      <rPr>
        <b/>
        <sz val="8"/>
        <rFont val="Arial"/>
        <family val="2"/>
      </rPr>
      <t>Keyboarding Clerk 1</t>
    </r>
    <r>
      <rPr>
        <sz val="8"/>
        <rFont val="Arial"/>
        <family val="2"/>
      </rPr>
      <t xml:space="preserve">/2
</t>
    </r>
  </si>
  <si>
    <t>ADM030</t>
  </si>
  <si>
    <t>Caufield, Michele</t>
  </si>
  <si>
    <r>
      <rPr>
        <b/>
        <sz val="8"/>
        <rFont val="Arial"/>
        <family val="2"/>
      </rPr>
      <t xml:space="preserve">Keyboarding 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 xml:space="preserve">2
</t>
    </r>
  </si>
  <si>
    <t>ADM035</t>
  </si>
  <si>
    <t>Morris, Harry W.</t>
  </si>
  <si>
    <r>
      <t>Clerk Driver</t>
    </r>
    <r>
      <rPr>
        <sz val="8"/>
        <rFont val="Arial"/>
        <family val="2"/>
      </rPr>
      <t xml:space="preserve">/
Sr Clerk Driver
 </t>
    </r>
  </si>
  <si>
    <t>ADM037</t>
  </si>
  <si>
    <t>Acker, Lois</t>
  </si>
  <si>
    <r>
      <rPr>
        <sz val="8"/>
        <rFont val="Arial"/>
        <family val="2"/>
      </rPr>
      <t xml:space="preserve">Messenger/
</t>
    </r>
    <r>
      <rPr>
        <b/>
        <sz val="8"/>
        <rFont val="Arial"/>
        <family val="2"/>
      </rPr>
      <t>Sr Messenger</t>
    </r>
  </si>
  <si>
    <t>ADM050</t>
  </si>
  <si>
    <t>Christiansen, Heather</t>
  </si>
  <si>
    <r>
      <rPr>
        <b/>
        <sz val="8"/>
        <rFont val="Arial"/>
        <family val="2"/>
      </rPr>
      <t>Telephone Op</t>
    </r>
    <r>
      <rPr>
        <sz val="8"/>
        <rFont val="Arial"/>
        <family val="2"/>
      </rPr>
      <t xml:space="preserve">/
Sr Telephone Op
           </t>
    </r>
  </si>
  <si>
    <t>ADM052</t>
  </si>
  <si>
    <t>Garey, Patricia</t>
  </si>
  <si>
    <r>
      <t>Telephone Op</t>
    </r>
    <r>
      <rPr>
        <b/>
        <sz val="8"/>
        <rFont val="Arial"/>
        <family val="2"/>
      </rPr>
      <t xml:space="preserve">/
Sr Telephone Op
 </t>
    </r>
    <r>
      <rPr>
        <sz val="8"/>
        <rFont val="Arial"/>
        <family val="2"/>
      </rPr>
      <t xml:space="preserve">          </t>
    </r>
  </si>
  <si>
    <t>ADM056</t>
  </si>
  <si>
    <t>Titus, Kelly</t>
  </si>
  <si>
    <r>
      <rPr>
        <b/>
        <sz val="8"/>
        <rFont val="Arial"/>
        <family val="2"/>
      </rPr>
      <t>Sec Asst</t>
    </r>
    <r>
      <rPr>
        <sz val="8"/>
        <rFont val="Arial"/>
        <family val="2"/>
      </rPr>
      <t>/
Sec Asst Steno</t>
    </r>
  </si>
  <si>
    <t>ADM057</t>
  </si>
  <si>
    <t>Isnardi, Karen</t>
  </si>
  <si>
    <t xml:space="preserve">Asst Chief of Admin Serv
</t>
  </si>
  <si>
    <t>ADM058</t>
  </si>
  <si>
    <t xml:space="preserve">Bassie, Joanna   </t>
  </si>
  <si>
    <r>
      <t xml:space="preserve">Asst Train Supvr/
</t>
    </r>
    <r>
      <rPr>
        <sz val="8"/>
        <rFont val="Arial"/>
        <family val="2"/>
      </rPr>
      <t xml:space="preserve">Train Supvr
</t>
    </r>
  </si>
  <si>
    <t>ADM059</t>
  </si>
  <si>
    <t>Strychowski, Dianne</t>
  </si>
  <si>
    <r>
      <rPr>
        <b/>
        <sz val="8"/>
        <rFont val="Arial"/>
        <family val="2"/>
      </rPr>
      <t>Clerk 1</t>
    </r>
    <r>
      <rPr>
        <sz val="8"/>
        <rFont val="Arial"/>
        <family val="2"/>
      </rPr>
      <t xml:space="preserve">/2
</t>
    </r>
  </si>
  <si>
    <t>ADM060</t>
  </si>
  <si>
    <t>DeAugustines, Brian</t>
  </si>
  <si>
    <r>
      <t xml:space="preserve">Train Tech/
</t>
    </r>
    <r>
      <rPr>
        <sz val="8"/>
        <rFont val="Arial"/>
        <family val="2"/>
      </rPr>
      <t xml:space="preserve">Sr Train Tech
        </t>
    </r>
  </si>
  <si>
    <t>ADM061</t>
  </si>
  <si>
    <t>ADM065</t>
  </si>
  <si>
    <t>Kumitis, Catherine</t>
  </si>
  <si>
    <r>
      <t xml:space="preserve">Clerk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/2
 </t>
    </r>
  </si>
  <si>
    <t>ADM072</t>
  </si>
  <si>
    <t>Lowe, Raymond</t>
  </si>
  <si>
    <r>
      <t xml:space="preserve">Asst Supvr Maint Repr/
</t>
    </r>
    <r>
      <rPr>
        <b/>
        <sz val="8"/>
        <rFont val="Arial"/>
        <family val="2"/>
      </rPr>
      <t>Supvr Maint Repr</t>
    </r>
    <r>
      <rPr>
        <sz val="8"/>
        <rFont val="Arial"/>
        <family val="2"/>
      </rPr>
      <t xml:space="preserve">
</t>
    </r>
  </si>
  <si>
    <t>ADM075</t>
  </si>
  <si>
    <r>
      <rPr>
        <b/>
        <sz val="8"/>
        <rFont val="Arial"/>
        <family val="2"/>
      </rPr>
      <t>Messenger</t>
    </r>
    <r>
      <rPr>
        <sz val="8"/>
        <rFont val="Arial"/>
        <family val="2"/>
      </rPr>
      <t xml:space="preserve">/
Sr Messenger
</t>
    </r>
  </si>
  <si>
    <t>ADM076</t>
  </si>
  <si>
    <t>Kazensky, Elizabeth</t>
  </si>
  <si>
    <r>
      <rPr>
        <b/>
        <sz val="8"/>
        <rFont val="Arial"/>
        <family val="2"/>
      </rPr>
      <t>Clerk 2</t>
    </r>
    <r>
      <rPr>
        <sz val="8"/>
        <rFont val="Arial"/>
        <family val="2"/>
      </rPr>
      <t xml:space="preserve">/3
</t>
    </r>
  </si>
  <si>
    <t>ADM079</t>
  </si>
  <si>
    <t>Biernat, Paul H.</t>
  </si>
  <si>
    <r>
      <rPr>
        <sz val="8"/>
        <rFont val="Arial"/>
        <family val="2"/>
      </rPr>
      <t xml:space="preserve">Maint Repr/
</t>
    </r>
    <r>
      <rPr>
        <b/>
        <sz val="8"/>
        <rFont val="Arial"/>
        <family val="2"/>
      </rPr>
      <t xml:space="preserve">Sr Maint Repr
</t>
    </r>
  </si>
  <si>
    <t>ADM086</t>
  </si>
  <si>
    <t>Way, Sean</t>
  </si>
  <si>
    <r>
      <rPr>
        <b/>
        <sz val="8"/>
        <rFont val="Arial"/>
        <family val="2"/>
      </rPr>
      <t>Tech Asst Mgmt Info Sys (MIS)</t>
    </r>
    <r>
      <rPr>
        <sz val="8"/>
        <rFont val="Arial"/>
        <family val="2"/>
      </rPr>
      <t xml:space="preserve">/ 
Sr Tech Asst Mgmt Info Sys (MIS)
</t>
    </r>
  </si>
  <si>
    <t>ADM090</t>
  </si>
  <si>
    <t>Clerk 1/2/
Keyboarding Clerk 1/2</t>
  </si>
  <si>
    <t>ADM094</t>
  </si>
  <si>
    <t>Brown, Mario II</t>
  </si>
  <si>
    <t>Assoc Counsel/
Sr Assoc Counsel</t>
  </si>
  <si>
    <t>ADM099</t>
  </si>
  <si>
    <t>Roberts, Michael</t>
  </si>
  <si>
    <r>
      <rPr>
        <b/>
        <sz val="8"/>
        <rFont val="Arial"/>
        <family val="2"/>
      </rPr>
      <t>Sr Security Guard</t>
    </r>
    <r>
      <rPr>
        <sz val="8"/>
        <rFont val="Arial"/>
        <family val="2"/>
      </rPr>
      <t xml:space="preserve">/
Supv Security Guard
</t>
    </r>
  </si>
  <si>
    <t>ADM100</t>
  </si>
  <si>
    <t>Okaly, Laurie A.</t>
  </si>
  <si>
    <r>
      <t xml:space="preserve">Asst Personnel Tech/
</t>
    </r>
    <r>
      <rPr>
        <b/>
        <sz val="8"/>
        <rFont val="Arial"/>
        <family val="2"/>
      </rPr>
      <t>Personnel Tech</t>
    </r>
    <r>
      <rPr>
        <sz val="8"/>
        <rFont val="Arial"/>
        <family val="2"/>
      </rPr>
      <t xml:space="preserve">
</t>
    </r>
  </si>
  <si>
    <t>ADM104</t>
  </si>
  <si>
    <t>Paciulli, Philip</t>
  </si>
  <si>
    <t xml:space="preserve">Asst Fiscal Officer
</t>
  </si>
  <si>
    <t>ADM106</t>
  </si>
  <si>
    <t>Decker, Alicia</t>
  </si>
  <si>
    <r>
      <t xml:space="preserve">Accountant/
</t>
    </r>
    <r>
      <rPr>
        <b/>
        <sz val="8"/>
        <rFont val="Arial"/>
        <family val="2"/>
      </rPr>
      <t>Sr Accountant</t>
    </r>
  </si>
  <si>
    <t>ADM107</t>
  </si>
  <si>
    <t xml:space="preserve">Clark, Frank
</t>
  </si>
  <si>
    <r>
      <rPr>
        <b/>
        <sz val="8"/>
        <rFont val="Arial"/>
        <family val="2"/>
      </rPr>
      <t>Accountant</t>
    </r>
    <r>
      <rPr>
        <sz val="8"/>
        <rFont val="Arial"/>
        <family val="2"/>
      </rPr>
      <t>/
Sr Accountant/
Assistant Payroll Supervisor
(Per 7/26/16 Board)</t>
    </r>
  </si>
  <si>
    <t>ADM108</t>
  </si>
  <si>
    <t>Austin, Brian C.</t>
  </si>
  <si>
    <t>ADM111</t>
  </si>
  <si>
    <t>Luft, Annaliese P.</t>
  </si>
  <si>
    <r>
      <rPr>
        <b/>
        <sz val="8"/>
        <rFont val="Arial"/>
        <family val="2"/>
      </rPr>
      <t>Accting Asst</t>
    </r>
    <r>
      <rPr>
        <sz val="8"/>
        <rFont val="Arial"/>
        <family val="2"/>
      </rPr>
      <t xml:space="preserve">/
Accountant
</t>
    </r>
  </si>
  <si>
    <t>ADM112</t>
  </si>
  <si>
    <t>Milkovitz, Valerie</t>
  </si>
  <si>
    <r>
      <rPr>
        <b/>
        <sz val="8"/>
        <rFont val="Arial"/>
        <family val="2"/>
      </rPr>
      <t>Accountant</t>
    </r>
    <r>
      <rPr>
        <sz val="8"/>
        <rFont val="Arial"/>
        <family val="2"/>
      </rPr>
      <t>/
Sr Accountant</t>
    </r>
  </si>
  <si>
    <t>ADM116</t>
  </si>
  <si>
    <t xml:space="preserve">Rankin, Deana </t>
  </si>
  <si>
    <r>
      <rPr>
        <sz val="8"/>
        <rFont val="Arial"/>
        <family val="2"/>
      </rPr>
      <t xml:space="preserve">Accountant/
</t>
    </r>
    <r>
      <rPr>
        <b/>
        <sz val="8"/>
        <rFont val="Arial"/>
        <family val="2"/>
      </rPr>
      <t xml:space="preserve">Sr Accountant
</t>
    </r>
  </si>
  <si>
    <t>ADM117</t>
  </si>
  <si>
    <t>Morris, Joseph W.</t>
  </si>
  <si>
    <t>ADM118</t>
  </si>
  <si>
    <t>Marrano, Chelsea</t>
  </si>
  <si>
    <r>
      <rPr>
        <b/>
        <sz val="8"/>
        <rFont val="Arial"/>
        <family val="2"/>
      </rPr>
      <t>Account Clerk</t>
    </r>
    <r>
      <rPr>
        <sz val="8"/>
        <rFont val="Arial"/>
        <family val="2"/>
      </rPr>
      <t xml:space="preserve">/
Sr Account Clerk
</t>
    </r>
  </si>
  <si>
    <t>ADM119</t>
  </si>
  <si>
    <t>Jankowski, April R.</t>
  </si>
  <si>
    <r>
      <t xml:space="preserve">Account Clerk/
</t>
    </r>
    <r>
      <rPr>
        <b/>
        <sz val="8"/>
        <rFont val="Arial"/>
        <family val="2"/>
      </rPr>
      <t xml:space="preserve">Sr Account Clerk
</t>
    </r>
  </si>
  <si>
    <t>ADM123</t>
  </si>
  <si>
    <t>Hahn, Thomas J., Jr.</t>
  </si>
  <si>
    <t>ADM124</t>
  </si>
  <si>
    <t>Pedroza, Veronica</t>
  </si>
  <si>
    <r>
      <t xml:space="preserve">Account Clerk/
</t>
    </r>
    <r>
      <rPr>
        <b/>
        <sz val="8"/>
        <rFont val="Arial"/>
        <family val="2"/>
      </rPr>
      <t>Sr Account Clerk</t>
    </r>
    <r>
      <rPr>
        <sz val="8"/>
        <rFont val="Arial"/>
        <family val="2"/>
      </rPr>
      <t xml:space="preserve">
</t>
    </r>
  </si>
  <si>
    <t>ADM126</t>
  </si>
  <si>
    <t>Henry, John</t>
  </si>
  <si>
    <t>ADM129</t>
  </si>
  <si>
    <t>Harley, Collin M.</t>
  </si>
  <si>
    <t>ADM139</t>
  </si>
  <si>
    <t>Brown, Mario</t>
  </si>
  <si>
    <t xml:space="preserve">Fiscal Officer
</t>
  </si>
  <si>
    <t>ADM145</t>
  </si>
  <si>
    <t>Accountant/
Sr Accountant</t>
  </si>
  <si>
    <t>ADM147</t>
  </si>
  <si>
    <t>Maravelias, Colleen</t>
  </si>
  <si>
    <t>ADM152</t>
  </si>
  <si>
    <t>Robbins, Joyce</t>
  </si>
  <si>
    <r>
      <t>Sr Accountant</t>
    </r>
    <r>
      <rPr>
        <sz val="8"/>
        <rFont val="Arial"/>
        <family val="2"/>
      </rPr>
      <t xml:space="preserve">/
Supvr Accountant
</t>
    </r>
  </si>
  <si>
    <t>ADM153</t>
  </si>
  <si>
    <t xml:space="preserve">Spacek, Dalia </t>
  </si>
  <si>
    <r>
      <rPr>
        <b/>
        <sz val="8"/>
        <rFont val="Arial"/>
        <family val="2"/>
      </rPr>
      <t xml:space="preserve">Emp Benfs Clk/
</t>
    </r>
    <r>
      <rPr>
        <sz val="8"/>
        <rFont val="Arial"/>
        <family val="2"/>
      </rPr>
      <t xml:space="preserve">Sr Emp Benfs Clk
                        </t>
    </r>
  </si>
  <si>
    <t>ADM154</t>
  </si>
  <si>
    <t>Cassano, Patricia</t>
  </si>
  <si>
    <r>
      <t xml:space="preserve">Account Clerk/
</t>
    </r>
    <r>
      <rPr>
        <b/>
        <sz val="8"/>
        <rFont val="Arial"/>
        <family val="2"/>
      </rPr>
      <t>Sr Account Clerk</t>
    </r>
  </si>
  <si>
    <t>ADM156</t>
  </si>
  <si>
    <t>Stanfield, Kathy</t>
  </si>
  <si>
    <r>
      <rPr>
        <b/>
        <sz val="8"/>
        <rFont val="Arial"/>
        <family val="2"/>
      </rPr>
      <t>Prin Account Clerk</t>
    </r>
    <r>
      <rPr>
        <sz val="8"/>
        <rFont val="Arial"/>
        <family val="2"/>
      </rPr>
      <t xml:space="preserve">/
Accting Asst
</t>
    </r>
  </si>
  <si>
    <t>ADM163</t>
  </si>
  <si>
    <t>Anderson, Dawn</t>
  </si>
  <si>
    <r>
      <rPr>
        <sz val="8"/>
        <rFont val="Arial"/>
        <family val="2"/>
      </rPr>
      <t xml:space="preserve">Account Clerk/
</t>
    </r>
    <r>
      <rPr>
        <b/>
        <sz val="8"/>
        <rFont val="Arial"/>
        <family val="2"/>
      </rPr>
      <t xml:space="preserve">Sr Account Clerk
</t>
    </r>
  </si>
  <si>
    <t>ADM164</t>
  </si>
  <si>
    <t>Weston, George</t>
  </si>
  <si>
    <r>
      <t xml:space="preserve">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 xml:space="preserve">2
</t>
    </r>
  </si>
  <si>
    <t>ADM165</t>
  </si>
  <si>
    <t>Plescho-Sinibaldi, Monica</t>
  </si>
  <si>
    <t xml:space="preserve">Sec Asst Steno
</t>
  </si>
  <si>
    <t>ADM168</t>
  </si>
  <si>
    <r>
      <rPr>
        <b/>
        <sz val="8"/>
        <rFont val="Arial"/>
        <family val="2"/>
      </rPr>
      <t>Clerk 3</t>
    </r>
    <r>
      <rPr>
        <sz val="8"/>
        <rFont val="Arial"/>
        <family val="2"/>
      </rPr>
      <t xml:space="preserve">/4
</t>
    </r>
  </si>
  <si>
    <t>ADM169</t>
  </si>
  <si>
    <t>Seeds, Michelle</t>
  </si>
  <si>
    <t>ADM170</t>
  </si>
  <si>
    <t>Beucler, Jennifer M.</t>
  </si>
  <si>
    <r>
      <rPr>
        <b/>
        <sz val="8"/>
        <rFont val="Arial"/>
        <family val="2"/>
      </rPr>
      <t xml:space="preserve">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 xml:space="preserve">2
</t>
    </r>
  </si>
  <si>
    <t>ADM171</t>
  </si>
  <si>
    <t>O'Neill, Dori</t>
  </si>
  <si>
    <t>ADM172</t>
  </si>
  <si>
    <t xml:space="preserve">Clerk 2/3
</t>
  </si>
  <si>
    <t>ADM173</t>
  </si>
  <si>
    <t>Krzyzczuk, Amber L.
(Guetherman)</t>
  </si>
  <si>
    <r>
      <t>Clerk 1</t>
    </r>
    <r>
      <rPr>
        <sz val="8"/>
        <rFont val="Arial"/>
        <family val="2"/>
      </rPr>
      <t xml:space="preserve">/2
</t>
    </r>
  </si>
  <si>
    <t>ADM174</t>
  </si>
  <si>
    <t>Eastburn, Pamela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</si>
  <si>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1/</t>
    </r>
    <r>
      <rPr>
        <b/>
        <sz val="8"/>
        <rFont val="Arial"/>
        <family val="2"/>
      </rPr>
      <t xml:space="preserve">2
</t>
    </r>
  </si>
  <si>
    <t>ADM175</t>
  </si>
  <si>
    <t>Martin, Debra L.</t>
  </si>
  <si>
    <t>ADM176</t>
  </si>
  <si>
    <t xml:space="preserve">Supvr Information Technology
</t>
  </si>
  <si>
    <t>ADM177</t>
  </si>
  <si>
    <t>Bauer, Brian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</si>
  <si>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1/</t>
    </r>
    <r>
      <rPr>
        <b/>
        <sz val="9"/>
        <rFont val="Arial"/>
        <family val="2"/>
      </rPr>
      <t>2</t>
    </r>
    <r>
      <rPr>
        <sz val="8"/>
        <rFont val="Arial"/>
        <family val="2"/>
      </rPr>
      <t xml:space="preserve">
</t>
    </r>
  </si>
  <si>
    <t>ADM178</t>
  </si>
  <si>
    <t>Wolkofsky, Laura</t>
  </si>
  <si>
    <r>
      <t xml:space="preserve">Clerk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>/2</t>
    </r>
    <r>
      <rPr>
        <sz val="8"/>
        <rFont val="Arial"/>
        <family val="2"/>
      </rPr>
      <t xml:space="preserve">
</t>
    </r>
  </si>
  <si>
    <t>ADM179</t>
  </si>
  <si>
    <t>Fernandez, Renee</t>
  </si>
  <si>
    <t>ADM180</t>
  </si>
  <si>
    <t>Yost, Kinsey</t>
  </si>
  <si>
    <r>
      <t xml:space="preserve">Clerk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/2
</t>
    </r>
  </si>
  <si>
    <t>ADM181</t>
  </si>
  <si>
    <t>Schuller, Karenia</t>
  </si>
  <si>
    <r>
      <t>Clerk</t>
    </r>
    <r>
      <rPr>
        <sz val="8"/>
        <rFont val="Arial"/>
        <family val="2"/>
      </rPr>
      <t xml:space="preserve"> </t>
    </r>
    <r>
      <rPr>
        <b/>
        <sz val="9"/>
        <rFont val="Arial"/>
        <family val="2"/>
      </rPr>
      <t>1</t>
    </r>
    <r>
      <rPr>
        <b/>
        <sz val="8"/>
        <rFont val="Arial"/>
        <family val="2"/>
      </rPr>
      <t xml:space="preserve"> / 2
</t>
    </r>
  </si>
  <si>
    <t>ADM183</t>
  </si>
  <si>
    <t>Thompson, James</t>
  </si>
  <si>
    <t xml:space="preserve">Building Maint Worker/
Security Grd
               </t>
  </si>
  <si>
    <t>ADM184</t>
  </si>
  <si>
    <t>Pastore, Silvia M.</t>
  </si>
  <si>
    <r>
      <rPr>
        <b/>
        <sz val="8"/>
        <rFont val="Arial"/>
        <family val="2"/>
      </rPr>
      <t xml:space="preserve">Clerk </t>
    </r>
    <r>
      <rPr>
        <b/>
        <sz val="9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2
</t>
    </r>
  </si>
  <si>
    <t>ADM185</t>
  </si>
  <si>
    <t>Ginger, Robert Trent</t>
  </si>
  <si>
    <r>
      <rPr>
        <b/>
        <sz val="8"/>
        <rFont val="Arial"/>
        <family val="2"/>
      </rPr>
      <t>Security Guard</t>
    </r>
    <r>
      <rPr>
        <sz val="8"/>
        <rFont val="Arial"/>
        <family val="2"/>
      </rPr>
      <t xml:space="preserve">/
Sr Security Guard
</t>
    </r>
  </si>
  <si>
    <t>ADM186</t>
  </si>
  <si>
    <t>Harris, Eric</t>
  </si>
  <si>
    <t xml:space="preserve">Supvr Data Control Clerk
</t>
  </si>
  <si>
    <t>ADM187</t>
  </si>
  <si>
    <t>Virgillo, Michael</t>
  </si>
  <si>
    <r>
      <t xml:space="preserve">Tech Asst Mgmt Info Sys (MIS)/
</t>
    </r>
    <r>
      <rPr>
        <b/>
        <sz val="8"/>
        <rFont val="Arial"/>
        <family val="2"/>
      </rPr>
      <t xml:space="preserve">Sr Tech Asst Mgmt Info Sys (MIS)
</t>
    </r>
  </si>
  <si>
    <t>ADM188</t>
  </si>
  <si>
    <t>Resnyk, Lisa A.</t>
  </si>
  <si>
    <r>
      <t xml:space="preserve">Sr DEM Op/
</t>
    </r>
    <r>
      <rPr>
        <b/>
        <sz val="8"/>
        <rFont val="Arial"/>
        <family val="2"/>
      </rPr>
      <t xml:space="preserve">Prin DEM Op
</t>
    </r>
  </si>
  <si>
    <t>ADM189</t>
  </si>
  <si>
    <t>Hagaman, Ruth</t>
  </si>
  <si>
    <t>ADM190</t>
  </si>
  <si>
    <t>Tavaska, Lawrence J.</t>
  </si>
  <si>
    <t>ADM191</t>
  </si>
  <si>
    <t xml:space="preserve">DEM Op/
Sr DEM Op
</t>
  </si>
  <si>
    <t>ADM192</t>
  </si>
  <si>
    <t>Prete, Michelle</t>
  </si>
  <si>
    <r>
      <rPr>
        <b/>
        <sz val="8"/>
        <rFont val="Arial"/>
        <family val="2"/>
      </rPr>
      <t>Keyboarding Clerk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/2
</t>
    </r>
  </si>
  <si>
    <t>ADM193</t>
  </si>
  <si>
    <t xml:space="preserve">Keyboarding Clerk 1/2
</t>
  </si>
  <si>
    <t>ADM194</t>
  </si>
  <si>
    <t>Chmara, Kayla</t>
  </si>
  <si>
    <r>
      <rPr>
        <b/>
        <sz val="8"/>
        <rFont val="Arial"/>
        <family val="2"/>
      </rPr>
      <t>Keyboarding Clerk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>/2</t>
    </r>
    <r>
      <rPr>
        <sz val="8"/>
        <rFont val="Arial"/>
        <family val="2"/>
      </rPr>
      <t xml:space="preserve">
</t>
    </r>
  </si>
  <si>
    <t>ADM204</t>
  </si>
  <si>
    <t>Golin, Colleen R.</t>
  </si>
  <si>
    <t xml:space="preserve">Board Counsel
</t>
  </si>
  <si>
    <t>ADM212</t>
  </si>
  <si>
    <t>Frances, Maryann</t>
  </si>
  <si>
    <r>
      <rPr>
        <sz val="8"/>
        <rFont val="Arial"/>
        <family val="2"/>
      </rPr>
      <t xml:space="preserve">Sec Asst/
</t>
    </r>
    <r>
      <rPr>
        <b/>
        <sz val="8"/>
        <rFont val="Arial"/>
        <family val="2"/>
      </rPr>
      <t xml:space="preserve">Sec Asst Steno
</t>
    </r>
  </si>
  <si>
    <t>ADM306</t>
  </si>
  <si>
    <t>Higgins, Anduray</t>
  </si>
  <si>
    <t xml:space="preserve">Clerk 3/Purchasing Asst
</t>
  </si>
  <si>
    <t>ADM307</t>
  </si>
  <si>
    <t xml:space="preserve">Project Asst
</t>
  </si>
  <si>
    <t>ADM308</t>
  </si>
  <si>
    <t>ADM309</t>
  </si>
  <si>
    <t>Sabatino, Heather</t>
  </si>
  <si>
    <t>Clerk 1</t>
  </si>
  <si>
    <t>ADM310</t>
  </si>
  <si>
    <t>Rispoli, Coralyn</t>
  </si>
  <si>
    <t>ADM311</t>
  </si>
  <si>
    <t>Angelo, Janice</t>
  </si>
  <si>
    <t>ADM312</t>
  </si>
  <si>
    <t>Banks, Kaelynn</t>
  </si>
  <si>
    <t>ADM318</t>
  </si>
  <si>
    <r>
      <t xml:space="preserve">Santora, Maryanne      </t>
    </r>
    <r>
      <rPr>
        <sz val="8"/>
        <rFont val="Arial"/>
        <family val="2"/>
      </rPr>
      <t>DeFeo, Donna R.</t>
    </r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</si>
  <si>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3/</t>
    </r>
    <r>
      <rPr>
        <b/>
        <sz val="8"/>
        <rFont val="Arial"/>
        <family val="2"/>
      </rPr>
      <t xml:space="preserve">4
</t>
    </r>
  </si>
  <si>
    <t>ADM321</t>
  </si>
  <si>
    <t>Gooden, Robert</t>
  </si>
  <si>
    <r>
      <t xml:space="preserve">Asst Supvr Maint Repr/
</t>
    </r>
    <r>
      <rPr>
        <sz val="8"/>
        <rFont val="Arial"/>
        <family val="2"/>
      </rPr>
      <t xml:space="preserve">Supvr Maint Repr
</t>
    </r>
  </si>
  <si>
    <t>APS001</t>
  </si>
  <si>
    <t>Rebnicky, Stacy A.</t>
  </si>
  <si>
    <t xml:space="preserve">Social Worker
</t>
  </si>
  <si>
    <t>APS002</t>
  </si>
  <si>
    <t>APS024</t>
  </si>
  <si>
    <t>Sweeney, Maryanne</t>
  </si>
  <si>
    <r>
      <rPr>
        <b/>
        <sz val="8"/>
        <rFont val="Arial"/>
        <family val="2"/>
      </rPr>
      <t>Social Worker</t>
    </r>
    <r>
      <rPr>
        <sz val="8"/>
        <rFont val="Arial"/>
        <family val="2"/>
      </rPr>
      <t xml:space="preserve">/
Social Worker
Bi-lingual Span/Eng
</t>
    </r>
  </si>
  <si>
    <t>CCW001</t>
  </si>
  <si>
    <t xml:space="preserve">Social Work Supvr
</t>
  </si>
  <si>
    <t>CCW006</t>
  </si>
  <si>
    <t>Sheehan, Donna L.</t>
  </si>
  <si>
    <t>Social Worker</t>
  </si>
  <si>
    <t>CCW015</t>
  </si>
  <si>
    <r>
      <rPr>
        <b/>
        <sz val="8"/>
        <rFont val="Arial"/>
        <family val="2"/>
      </rPr>
      <t>Social Worker</t>
    </r>
    <r>
      <rPr>
        <sz val="8"/>
        <rFont val="Arial"/>
        <family val="2"/>
      </rPr>
      <t xml:space="preserve">/
Grad Nurse
</t>
    </r>
  </si>
  <si>
    <t>CCW017</t>
  </si>
  <si>
    <t>Henel, Jaimie V.</t>
  </si>
  <si>
    <t>CCW021</t>
  </si>
  <si>
    <t>Hodgdon, Laura</t>
  </si>
  <si>
    <r>
      <rPr>
        <b/>
        <sz val="8"/>
        <rFont val="Arial"/>
        <family val="2"/>
      </rPr>
      <t>Social Worke</t>
    </r>
    <r>
      <rPr>
        <sz val="8"/>
        <rFont val="Arial"/>
        <family val="2"/>
      </rPr>
      <t xml:space="preserve">r/Social Worker-Aging
</t>
    </r>
  </si>
  <si>
    <t>CCW022</t>
  </si>
  <si>
    <t>Rudnicki, Louise M.</t>
  </si>
  <si>
    <r>
      <rPr>
        <b/>
        <sz val="8"/>
        <rFont val="Arial"/>
        <family val="2"/>
      </rPr>
      <t>Social Worker</t>
    </r>
    <r>
      <rPr>
        <sz val="8"/>
        <rFont val="Arial"/>
        <family val="2"/>
      </rPr>
      <t xml:space="preserve">/
</t>
    </r>
  </si>
  <si>
    <t>CCW023</t>
  </si>
  <si>
    <t>Ivanitski, Samantha</t>
  </si>
  <si>
    <r>
      <rPr>
        <b/>
        <sz val="8"/>
        <rFont val="Arial"/>
        <family val="2"/>
      </rPr>
      <t>Social Service Aide</t>
    </r>
    <r>
      <rPr>
        <sz val="8"/>
        <rFont val="Arial"/>
        <family val="2"/>
      </rPr>
      <t xml:space="preserve">/
Social Service Tech
</t>
    </r>
  </si>
  <si>
    <t>CCW024</t>
  </si>
  <si>
    <t>Bennett, Patricia</t>
  </si>
  <si>
    <t>CCW025</t>
  </si>
  <si>
    <t>Harris, Allison</t>
  </si>
  <si>
    <r>
      <rPr>
        <b/>
        <sz val="8"/>
        <rFont val="Arial"/>
        <family val="2"/>
      </rPr>
      <t>Social Worker</t>
    </r>
    <r>
      <rPr>
        <sz val="8"/>
        <rFont val="Arial"/>
        <family val="2"/>
      </rPr>
      <t xml:space="preserve">/Social Worker-Aging
</t>
    </r>
  </si>
  <si>
    <t>CSP002</t>
  </si>
  <si>
    <t>Corsale, Julianne M.</t>
  </si>
  <si>
    <t xml:space="preserve">Human Service Spec 4
</t>
  </si>
  <si>
    <t>CSP005</t>
  </si>
  <si>
    <t>Seeds, Sherry</t>
  </si>
  <si>
    <t xml:space="preserve">Human Service Spec 3
</t>
  </si>
  <si>
    <t>CSP006</t>
  </si>
  <si>
    <t>Miller, Casi</t>
  </si>
  <si>
    <t>CSP007</t>
  </si>
  <si>
    <t>Lovell, Anne</t>
  </si>
  <si>
    <t>CSP008</t>
  </si>
  <si>
    <t>Vumbaca, Salvatore</t>
  </si>
  <si>
    <r>
      <t>Human Service Spec 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</si>
  <si>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CSP009</t>
  </si>
  <si>
    <t>Mercado, Jessica</t>
  </si>
  <si>
    <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 xml:space="preserve">2
</t>
    </r>
  </si>
  <si>
    <t>CSP011</t>
  </si>
  <si>
    <t>Morales, Kessiarel</t>
  </si>
  <si>
    <r>
      <rPr>
        <b/>
        <sz val="8"/>
        <rFont val="Arial"/>
        <family val="2"/>
      </rPr>
      <t xml:space="preserve">Human Service Spec 1 </t>
    </r>
    <r>
      <rPr>
        <sz val="8"/>
        <rFont val="Arial"/>
        <family val="2"/>
      </rPr>
      <t xml:space="preserve">/ 2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</si>
  <si>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CSP012</t>
  </si>
  <si>
    <t>Johnston, Dina</t>
  </si>
  <si>
    <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
</t>
    </r>
  </si>
  <si>
    <t>CSP013</t>
  </si>
  <si>
    <t>Giersch, Kori</t>
  </si>
  <si>
    <r>
      <t>Human Service Spec 1</t>
    </r>
    <r>
      <rPr>
        <sz val="8"/>
        <rFont val="Arial"/>
        <family val="2"/>
      </rPr>
      <t xml:space="preserve"> / 2
</t>
    </r>
  </si>
  <si>
    <t>CSP014</t>
  </si>
  <si>
    <t>Freeman, Courtney</t>
  </si>
  <si>
    <t>CSP019</t>
  </si>
  <si>
    <t xml:space="preserve">Clerk 1/2
</t>
  </si>
  <si>
    <t>CSP023</t>
  </si>
  <si>
    <t>Bucci, Jean</t>
  </si>
  <si>
    <t>CSP028</t>
  </si>
  <si>
    <t xml:space="preserve">Human Service Spec 1 / 2
Bi-lingual Span/Eng
</t>
  </si>
  <si>
    <t>CSP029</t>
  </si>
  <si>
    <t>(B) Adorno-Hernandez, Carmen D.</t>
  </si>
  <si>
    <r>
      <t xml:space="preserve">Human Service Spec 1 / 2/
</t>
    </r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</si>
  <si>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CSP030</t>
  </si>
  <si>
    <t xml:space="preserve">Human Service Spec 1 / 2
</t>
  </si>
  <si>
    <t xml:space="preserve">CSP031 </t>
  </si>
  <si>
    <t>Novak, Danielle</t>
  </si>
  <si>
    <t xml:space="preserve">Legal Secretary
</t>
  </si>
  <si>
    <t>FIS006</t>
  </si>
  <si>
    <t>Carle, Francine R.</t>
  </si>
  <si>
    <t xml:space="preserve">Sr Investigator
</t>
  </si>
  <si>
    <t>FIS010</t>
  </si>
  <si>
    <t>Pircher, Maureen</t>
  </si>
  <si>
    <t xml:space="preserve">Investigator
</t>
  </si>
  <si>
    <t>FIS011</t>
  </si>
  <si>
    <t>Savage, Renee</t>
  </si>
  <si>
    <t>FIS013</t>
  </si>
  <si>
    <t>Hernandez, Steven P.</t>
  </si>
  <si>
    <t>FIS014</t>
  </si>
  <si>
    <t xml:space="preserve">Connors, Austina
</t>
  </si>
  <si>
    <r>
      <rPr>
        <b/>
        <sz val="8"/>
        <rFont val="Arial"/>
        <family val="2"/>
      </rPr>
      <t xml:space="preserve">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</si>
  <si>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FIS015</t>
  </si>
  <si>
    <t>Dew, Ashley</t>
  </si>
  <si>
    <t>FIS017</t>
  </si>
  <si>
    <t>D'Amato, John</t>
  </si>
  <si>
    <t>FIS024</t>
  </si>
  <si>
    <t>Hummer, Kathleen</t>
  </si>
  <si>
    <t>FIS029</t>
  </si>
  <si>
    <t>Pesce, Vincent R.</t>
  </si>
  <si>
    <t>FIS030</t>
  </si>
  <si>
    <t>Kelly, Edward J., Jr.</t>
  </si>
  <si>
    <t>FIS032</t>
  </si>
  <si>
    <t>Lesko, Jacqueline</t>
  </si>
  <si>
    <t>FIS033</t>
  </si>
  <si>
    <t>Victorio, Lynn</t>
  </si>
  <si>
    <t>FIS034</t>
  </si>
  <si>
    <t xml:space="preserve">Schwarzenbach, Matthew 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</si>
  <si>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 xml:space="preserve">1 / </t>
    </r>
    <r>
      <rPr>
        <b/>
        <sz val="9"/>
        <rFont val="Arial"/>
        <family val="2"/>
      </rPr>
      <t>2</t>
    </r>
    <r>
      <rPr>
        <sz val="8"/>
        <rFont val="Arial"/>
        <family val="2"/>
      </rPr>
      <t xml:space="preserve">
</t>
    </r>
  </si>
  <si>
    <t>FIS035</t>
  </si>
  <si>
    <t>Vandenberge, Michael</t>
  </si>
  <si>
    <r>
      <t xml:space="preserve">Human Service Spec 1 </t>
    </r>
    <r>
      <rPr>
        <sz val="8"/>
        <rFont val="Arial"/>
        <family val="2"/>
      </rPr>
      <t>/ 2</t>
    </r>
    <r>
      <rPr>
        <b/>
        <sz val="8"/>
        <rFont val="Arial"/>
        <family val="2"/>
      </rPr>
      <t xml:space="preserve">
</t>
    </r>
  </si>
  <si>
    <t>FIS036</t>
  </si>
  <si>
    <t>Blauser, Noah C.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</si>
  <si>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/ 2
</t>
    </r>
  </si>
  <si>
    <t>FIS037</t>
  </si>
  <si>
    <t>FIS038</t>
  </si>
  <si>
    <t>FIS039</t>
  </si>
  <si>
    <t>FIS041</t>
  </si>
  <si>
    <t>King, Jeanette</t>
  </si>
  <si>
    <t>FIS043</t>
  </si>
  <si>
    <t>Herring, James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</si>
  <si>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2</t>
    </r>
    <r>
      <rPr>
        <b/>
        <sz val="8"/>
        <rFont val="Arial"/>
        <family val="2"/>
      </rPr>
      <t xml:space="preserve">/3
</t>
    </r>
  </si>
  <si>
    <t>FIS053</t>
  </si>
  <si>
    <t>Endreson, Christina M.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</si>
  <si>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 xml:space="preserve">2
</t>
    </r>
  </si>
  <si>
    <t>FIS071</t>
  </si>
  <si>
    <t xml:space="preserve">Reilly, Kaila M. 
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</si>
  <si>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</si>
  <si>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FIS073</t>
  </si>
  <si>
    <t>Spaziano, Penny L.</t>
  </si>
  <si>
    <t>FSS001</t>
  </si>
  <si>
    <t xml:space="preserve">Admin Supvr of IM
</t>
  </si>
  <si>
    <t>FSS002</t>
  </si>
  <si>
    <t xml:space="preserve">Bauer, C. Christopher
</t>
  </si>
  <si>
    <t xml:space="preserve">Asst Admin Supvr of IM
</t>
  </si>
  <si>
    <t>FSS003</t>
  </si>
  <si>
    <t xml:space="preserve">Lassen, Lisa G.
</t>
  </si>
  <si>
    <t xml:space="preserve">Asst Admin Supvr of IM
</t>
  </si>
  <si>
    <t>FSS009</t>
  </si>
  <si>
    <t xml:space="preserve">Wolkofsky, Stephanie
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</si>
  <si>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>2</t>
    </r>
  </si>
  <si>
    <t>FSS010</t>
  </si>
  <si>
    <r>
      <t>Persichetti, Patricia</t>
    </r>
    <r>
      <rPr>
        <b/>
        <sz val="8"/>
        <rFont val="Arial"/>
        <family val="2"/>
      </rPr>
      <t xml:space="preserve">
</t>
    </r>
  </si>
  <si>
    <t>Human Service Spec 3</t>
  </si>
  <si>
    <t>FSS011</t>
  </si>
  <si>
    <t>Bramante, Maria</t>
  </si>
  <si>
    <r>
      <rPr>
        <b/>
        <sz val="8"/>
        <rFont val="Arial"/>
        <family val="2"/>
      </rPr>
      <t>Human Service Spec 3</t>
    </r>
    <r>
      <rPr>
        <sz val="8"/>
        <rFont val="Arial"/>
        <family val="2"/>
      </rPr>
      <t xml:space="preserve">/
Human Service Spec 3
Bi-lingual Span/Eng
</t>
    </r>
  </si>
  <si>
    <t>FSS012</t>
  </si>
  <si>
    <t>Salecki, Michelle R.</t>
  </si>
  <si>
    <t>FSS013</t>
  </si>
  <si>
    <t xml:space="preserve">Pearson, Evalena
</t>
  </si>
  <si>
    <t>FSS014</t>
  </si>
  <si>
    <t xml:space="preserve">Estrella, Laureen
</t>
  </si>
  <si>
    <t>FSS015</t>
  </si>
  <si>
    <t xml:space="preserve">Libot, Jaclyn
 </t>
  </si>
  <si>
    <t xml:space="preserve">Human Service Spec 3 </t>
  </si>
  <si>
    <t>FSS016</t>
  </si>
  <si>
    <t xml:space="preserve">Henry, Amanda N.
</t>
  </si>
  <si>
    <r>
      <rPr>
        <b/>
        <sz val="8"/>
        <rFont val="Arial"/>
        <family val="2"/>
      </rPr>
      <t>Human Service Spec 3</t>
    </r>
    <r>
      <rPr>
        <sz val="8"/>
        <rFont val="Arial"/>
        <family val="2"/>
      </rPr>
      <t xml:space="preserve">/
Human Service Spec 3 
Bi-lingual Span/Eng
</t>
    </r>
  </si>
  <si>
    <t>FSS017</t>
  </si>
  <si>
    <t xml:space="preserve">Meder, April Y.
</t>
  </si>
  <si>
    <t>FSS018</t>
  </si>
  <si>
    <t xml:space="preserve">Igoe, Jillian 
</t>
  </si>
  <si>
    <t>FSS019</t>
  </si>
  <si>
    <t xml:space="preserve">Ford, Lisa M.
</t>
  </si>
  <si>
    <t>FSS021</t>
  </si>
  <si>
    <t>FSS025</t>
  </si>
  <si>
    <t xml:space="preserve">Human Service Spec 3/
Human Service Spec 3 
Bi-lingual Span/Eng
</t>
  </si>
  <si>
    <t>FSS030</t>
  </si>
  <si>
    <t>McGowan, Christine</t>
  </si>
  <si>
    <t>Human Service Spec 4</t>
  </si>
  <si>
    <t>FSS031</t>
  </si>
  <si>
    <t xml:space="preserve">Belgiovene, Maria A.
</t>
  </si>
  <si>
    <t>FSS032</t>
  </si>
  <si>
    <t>Pultro, Denise K.</t>
  </si>
  <si>
    <t>FSS033</t>
  </si>
  <si>
    <t xml:space="preserve">Schiano, Beth A.
</t>
  </si>
  <si>
    <t>FSS034</t>
  </si>
  <si>
    <t xml:space="preserve">Edwards, Laurie L.
</t>
  </si>
  <si>
    <t>FSS035</t>
  </si>
  <si>
    <t xml:space="preserve">Balbuena, Sebastian
</t>
  </si>
  <si>
    <r>
      <rPr>
        <b/>
        <sz val="8"/>
        <rFont val="Arial"/>
        <family val="2"/>
      </rPr>
      <t xml:space="preserve">Human Service Spec 4/
</t>
    </r>
    <r>
      <rPr>
        <sz val="8"/>
        <rFont val="Arial"/>
        <family val="2"/>
      </rPr>
      <t xml:space="preserve">Human Service Spec 4 
Bi-lingual Span/Eng
</t>
    </r>
  </si>
  <si>
    <t>FSS040</t>
  </si>
  <si>
    <t xml:space="preserve">Nixon, Brooke M.
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</si>
  <si>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2/</t>
    </r>
    <r>
      <rPr>
        <b/>
        <sz val="8"/>
        <rFont val="Arial"/>
        <family val="2"/>
      </rPr>
      <t>3</t>
    </r>
  </si>
  <si>
    <t>FSS041</t>
  </si>
  <si>
    <t xml:space="preserve">Brady, Lauren
</t>
  </si>
  <si>
    <t>FSS045</t>
  </si>
  <si>
    <t>FSS046</t>
  </si>
  <si>
    <t>FSS050</t>
  </si>
  <si>
    <t xml:space="preserve">(B) D'Elia, Denise D.
</t>
  </si>
  <si>
    <r>
      <rPr>
        <b/>
        <sz val="8"/>
        <rFont val="Arial"/>
        <family val="2"/>
      </rPr>
      <t>Human Service Spec 4 
Bi-lingual Span/Eng</t>
    </r>
    <r>
      <rPr>
        <sz val="8"/>
        <rFont val="Arial"/>
        <family val="2"/>
      </rPr>
      <t xml:space="preserve">/
Human Service Spec 4
</t>
    </r>
  </si>
  <si>
    <t>FSS055</t>
  </si>
  <si>
    <t xml:space="preserve">Milian, Karla J.
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</si>
  <si>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 xml:space="preserve">2 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Bi-lingual Span/Eng
</t>
    </r>
  </si>
  <si>
    <t>FSS056</t>
  </si>
  <si>
    <t>Johnston, Patricia</t>
  </si>
  <si>
    <r>
      <t xml:space="preserve">Human Service Spec 1 / </t>
    </r>
    <r>
      <rPr>
        <sz val="8"/>
        <rFont val="Arial"/>
        <family val="2"/>
      </rPr>
      <t>2</t>
    </r>
    <r>
      <rPr>
        <b/>
        <sz val="8"/>
        <rFont val="Arial"/>
        <family val="2"/>
      </rPr>
      <t xml:space="preserve">  
Bi-lingual Span/Eng
</t>
    </r>
  </si>
  <si>
    <t>FSS057</t>
  </si>
  <si>
    <t>(B) Cancel, Raquel</t>
  </si>
  <si>
    <t>FSS058</t>
  </si>
  <si>
    <t>(B) Figueroa, Wendy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</si>
  <si>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/ 2 
</t>
    </r>
    <r>
      <rPr>
        <b/>
        <sz val="8"/>
        <rFont val="Arial"/>
        <family val="2"/>
      </rPr>
      <t xml:space="preserve">Bi-lingual Span/Eng
</t>
    </r>
  </si>
  <si>
    <t>FSS059</t>
  </si>
  <si>
    <t>Velasco, Adgianne L.</t>
  </si>
  <si>
    <t>FSS060</t>
  </si>
  <si>
    <t>Morales, Nelida I.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</si>
  <si>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</t>
    </r>
    <r>
      <rPr>
        <b/>
        <sz val="8"/>
        <rFont val="Arial"/>
        <family val="2"/>
      </rPr>
      <t xml:space="preserve"> 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 xml:space="preserve">Bi-lingual Span/Eng
</t>
    </r>
  </si>
  <si>
    <t>FSS061</t>
  </si>
  <si>
    <t>(B) Apraez-Velasco, Mayra</t>
  </si>
  <si>
    <t>FSS062</t>
  </si>
  <si>
    <t>Zapien Ludena, Candy M.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</si>
  <si>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 xml:space="preserve">Bi-lingual Span/Eng
</t>
    </r>
  </si>
  <si>
    <t>FSS063</t>
  </si>
  <si>
    <t xml:space="preserve">Vazquez, Irene 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</si>
  <si>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 xml:space="preserve">2 
Bi-lingual Span/Eng
</t>
    </r>
  </si>
  <si>
    <t>FSS064</t>
  </si>
  <si>
    <t>Reyes-Arteaga, Elizabeth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</si>
  <si>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/ 2 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</si>
  <si>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FSS081</t>
  </si>
  <si>
    <t>Hinsinger, Alyssa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</si>
  <si>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/</t>
    </r>
    <r>
      <rPr>
        <b/>
        <sz val="8"/>
        <rFont val="Arial"/>
        <family val="2"/>
      </rPr>
      <t xml:space="preserve"> 2
</t>
    </r>
  </si>
  <si>
    <t>FSS082</t>
  </si>
  <si>
    <t xml:space="preserve">Blauser,Toni M. </t>
  </si>
  <si>
    <t>FSS083</t>
  </si>
  <si>
    <t>D'Adamo, Julitta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</si>
  <si>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</t>
    </r>
    <r>
      <rPr>
        <b/>
        <sz val="8"/>
        <rFont val="Arial"/>
        <family val="2"/>
      </rPr>
      <t xml:space="preserve">2
</t>
    </r>
  </si>
  <si>
    <t>FSS084</t>
  </si>
  <si>
    <t>Bovan, Shaquinta</t>
  </si>
  <si>
    <t>FSS086</t>
  </si>
  <si>
    <t>Carabetta, Anthony D.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</si>
  <si>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 xml:space="preserve">1 / 2
</t>
    </r>
  </si>
  <si>
    <t>FSS087</t>
  </si>
  <si>
    <t>Sternberg, Alan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</si>
  <si>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</si>
  <si>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FSS088</t>
  </si>
  <si>
    <t>Luciano, Tamara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</si>
  <si>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</si>
  <si>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FSS089</t>
  </si>
  <si>
    <t>Runion, Jennifer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</si>
  <si>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</t>
    </r>
    <r>
      <rPr>
        <b/>
        <sz val="8"/>
        <rFont val="Arial"/>
        <family val="2"/>
      </rPr>
      <t xml:space="preserve">2
</t>
    </r>
  </si>
  <si>
    <t>FSS090</t>
  </si>
  <si>
    <t>Olson, Toni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</si>
  <si>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
</t>
    </r>
  </si>
  <si>
    <t>FSS091</t>
  </si>
  <si>
    <t>Morey, Alexander</t>
  </si>
  <si>
    <t>FSS093</t>
  </si>
  <si>
    <t>FSS094</t>
  </si>
  <si>
    <t>DeRisi, Patricia M.</t>
  </si>
  <si>
    <t>FSS095</t>
  </si>
  <si>
    <t>Snipe, Gregory</t>
  </si>
  <si>
    <t>FSS096</t>
  </si>
  <si>
    <t>Kessler, Joseph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</si>
  <si>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/</t>
    </r>
    <r>
      <rPr>
        <b/>
        <sz val="8"/>
        <rFont val="Arial"/>
        <family val="2"/>
      </rPr>
      <t xml:space="preserve"> 2
</t>
    </r>
  </si>
  <si>
    <t>FSS097</t>
  </si>
  <si>
    <t>Partazana, Robyn</t>
  </si>
  <si>
    <t>FSS098</t>
  </si>
  <si>
    <t>Hesslein, Tara L.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</si>
  <si>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1 </t>
    </r>
    <r>
      <rPr>
        <sz val="8"/>
        <rFont val="Arial"/>
        <family val="2"/>
      </rPr>
      <t xml:space="preserve">/ 2
</t>
    </r>
  </si>
  <si>
    <t>FSS099</t>
  </si>
  <si>
    <t>Seremba, Joanna L.</t>
  </si>
  <si>
    <t>FSS100</t>
  </si>
  <si>
    <t>Grant, Sarah A.</t>
  </si>
  <si>
    <t>FSS101</t>
  </si>
  <si>
    <t>Krukowski, Charlene S.</t>
  </si>
  <si>
    <t>FSS102</t>
  </si>
  <si>
    <t>Laratta, Virginia N.</t>
  </si>
  <si>
    <t>FSS103</t>
  </si>
  <si>
    <t>Convery, Dawn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</si>
  <si>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/ 2
</t>
    </r>
  </si>
  <si>
    <t>FSS104</t>
  </si>
  <si>
    <t>Brower, Heidi</t>
  </si>
  <si>
    <t>FSS105</t>
  </si>
  <si>
    <t>Shannon, Joseph</t>
  </si>
  <si>
    <t>FSS106</t>
  </si>
  <si>
    <t>Sullivan, Robin P.</t>
  </si>
  <si>
    <t>FSS107</t>
  </si>
  <si>
    <t>Lorefice, Laura</t>
  </si>
  <si>
    <t>FSS108</t>
  </si>
  <si>
    <t>Rocha, Virginia</t>
  </si>
  <si>
    <t>FSS109</t>
  </si>
  <si>
    <t xml:space="preserve">DeLucia, Shrene </t>
  </si>
  <si>
    <t>FSS110</t>
  </si>
  <si>
    <t>Cottrell, Dianne</t>
  </si>
  <si>
    <t>FSS111</t>
  </si>
  <si>
    <t>Amo, Melissa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</si>
  <si>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9"/>
        <rFont val="Arial"/>
        <family val="2"/>
      </rPr>
      <t>2</t>
    </r>
    <r>
      <rPr>
        <b/>
        <sz val="8"/>
        <rFont val="Arial"/>
        <family val="2"/>
      </rPr>
      <t xml:space="preserve">
</t>
    </r>
  </si>
  <si>
    <t>FSS112</t>
  </si>
  <si>
    <t>Czarkowski, Alex</t>
  </si>
  <si>
    <t>FSS113</t>
  </si>
  <si>
    <t>Borozny, Carolyn</t>
  </si>
  <si>
    <t>FSS114</t>
  </si>
  <si>
    <t>Veintimilla, Melina</t>
  </si>
  <si>
    <t>FSS115</t>
  </si>
  <si>
    <t>Kaczmarek, Ronald</t>
  </si>
  <si>
    <t>FSS116</t>
  </si>
  <si>
    <t>Kanterezhi, Yevgeniya</t>
  </si>
  <si>
    <t>FSS117</t>
  </si>
  <si>
    <t>Hoffmann, Elizabeth</t>
  </si>
  <si>
    <t>FSS118</t>
  </si>
  <si>
    <t>Kelleher, Caroline</t>
  </si>
  <si>
    <r>
      <rPr>
        <b/>
        <sz val="8"/>
        <rFont val="Arial"/>
        <family val="2"/>
      </rPr>
      <t>Human Service Spec 1 /</t>
    </r>
    <r>
      <rPr>
        <sz val="8"/>
        <rFont val="Arial"/>
        <family val="2"/>
      </rPr>
      <t xml:space="preserve"> 2
</t>
    </r>
  </si>
  <si>
    <t>FSS119</t>
  </si>
  <si>
    <t>Franceschini, Summer</t>
  </si>
  <si>
    <t>FSS120</t>
  </si>
  <si>
    <t>Oropeza, Colleen M.</t>
  </si>
  <si>
    <t>FSS121</t>
  </si>
  <si>
    <t>Marzulli, Erika</t>
  </si>
  <si>
    <t>FSS122</t>
  </si>
  <si>
    <t>Araujo, Jessica C.</t>
  </si>
  <si>
    <t>FSS139</t>
  </si>
  <si>
    <t>FSS140</t>
  </si>
  <si>
    <t xml:space="preserve">Charterina, Mary Jo
</t>
  </si>
  <si>
    <r>
      <t xml:space="preserve">Keyboarding 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</si>
  <si>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FSS141</t>
  </si>
  <si>
    <t>Mulewski, Linda H.</t>
  </si>
  <si>
    <r>
      <rPr>
        <b/>
        <sz val="8"/>
        <rFont val="Arial"/>
        <family val="2"/>
      </rPr>
      <t xml:space="preserve">Clerk </t>
    </r>
    <r>
      <rPr>
        <sz val="8"/>
        <rFont val="Arial"/>
        <family val="2"/>
      </rPr>
      <t xml:space="preserve">1/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/
Clerk 1/2 Bi-lingual Span/Eng
</t>
    </r>
  </si>
  <si>
    <t>FSS142</t>
  </si>
  <si>
    <t>Reynolds, Terri</t>
  </si>
  <si>
    <r>
      <rPr>
        <b/>
        <sz val="8"/>
        <rFont val="Arial"/>
        <family val="2"/>
      </rPr>
      <t>Receptionist</t>
    </r>
    <r>
      <rPr>
        <sz val="8"/>
        <rFont val="Arial"/>
        <family val="2"/>
      </rPr>
      <t xml:space="preserve">/Sr Receptionist
 </t>
    </r>
  </si>
  <si>
    <t>FSS143</t>
  </si>
  <si>
    <t>Sternberg, Haily</t>
  </si>
  <si>
    <r>
      <rPr>
        <b/>
        <sz val="8"/>
        <rFont val="Arial"/>
        <family val="2"/>
      </rPr>
      <t>Receptionist</t>
    </r>
    <r>
      <rPr>
        <sz val="8"/>
        <rFont val="Arial"/>
        <family val="2"/>
      </rPr>
      <t xml:space="preserve">/Sr Receptionist
</t>
    </r>
  </si>
  <si>
    <t>FSS144</t>
  </si>
  <si>
    <t>Howell, Lynsey M.</t>
  </si>
  <si>
    <t>FSS145</t>
  </si>
  <si>
    <t>Fender, Joy</t>
  </si>
  <si>
    <t>FSS146</t>
  </si>
  <si>
    <t>FSS147</t>
  </si>
  <si>
    <r>
      <rPr>
        <b/>
        <sz val="8"/>
        <rFont val="Arial"/>
        <family val="2"/>
      </rPr>
      <t>Cottrell,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Natalie (Curtis)</t>
    </r>
  </si>
  <si>
    <r>
      <rPr>
        <b/>
        <sz val="8"/>
        <rFont val="Arial"/>
        <family val="2"/>
      </rPr>
      <t>Clerk 1</t>
    </r>
    <r>
      <rPr>
        <sz val="8"/>
        <rFont val="Arial"/>
        <family val="2"/>
      </rPr>
      <t xml:space="preserve">/2/
Clerk 1/2 Bi-lingual Span/Eng
</t>
    </r>
  </si>
  <si>
    <t>FSS148</t>
  </si>
  <si>
    <t xml:space="preserve">Receptionist/
Sr Receptionist
</t>
  </si>
  <si>
    <t>FSS149</t>
  </si>
  <si>
    <t>Irons, Christina M.</t>
  </si>
  <si>
    <r>
      <t xml:space="preserve">Clerk </t>
    </r>
    <r>
      <rPr>
        <sz val="8"/>
        <rFont val="Arial"/>
        <family val="2"/>
      </rPr>
      <t>2</t>
    </r>
    <r>
      <rPr>
        <b/>
        <sz val="8"/>
        <rFont val="Arial"/>
        <family val="2"/>
      </rPr>
      <t xml:space="preserve">/3
</t>
    </r>
  </si>
  <si>
    <t>FSS150</t>
  </si>
  <si>
    <t>Delikat, Victoria</t>
  </si>
  <si>
    <t>FSS151</t>
  </si>
  <si>
    <t>Faulkner, Apolonia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</si>
  <si>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2/</t>
    </r>
    <r>
      <rPr>
        <b/>
        <sz val="8"/>
        <rFont val="Arial"/>
        <family val="2"/>
      </rPr>
      <t xml:space="preserve">3
</t>
    </r>
  </si>
  <si>
    <t>FSS152</t>
  </si>
  <si>
    <t>Kostrikin, Mary Lou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</si>
  <si>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/3
</t>
    </r>
  </si>
  <si>
    <t>FSS153</t>
  </si>
  <si>
    <t>Leeman, Jennifer</t>
  </si>
  <si>
    <r>
      <t>Clerk 2</t>
    </r>
    <r>
      <rPr>
        <sz val="8"/>
        <rFont val="Arial"/>
        <family val="2"/>
      </rPr>
      <t xml:space="preserve">/3
</t>
    </r>
  </si>
  <si>
    <t>FSS154</t>
  </si>
  <si>
    <t>Zamensky, Tammy</t>
  </si>
  <si>
    <t>FSS155</t>
  </si>
  <si>
    <t xml:space="preserve">Kuch, Rae N. </t>
  </si>
  <si>
    <t>FSS156</t>
  </si>
  <si>
    <t>Morris, Tara</t>
  </si>
  <si>
    <t>FSS157</t>
  </si>
  <si>
    <t>Mojica, Maribel</t>
  </si>
  <si>
    <r>
      <rPr>
        <b/>
        <sz val="8"/>
        <rFont val="Arial"/>
        <family val="2"/>
      </rPr>
      <t>Clerk 1</t>
    </r>
    <r>
      <rPr>
        <sz val="8"/>
        <rFont val="Arial"/>
        <family val="2"/>
      </rPr>
      <t>/2</t>
    </r>
    <r>
      <rPr>
        <b/>
        <sz val="8"/>
        <rFont val="Arial"/>
        <family val="2"/>
      </rPr>
      <t xml:space="preserve">
</t>
    </r>
  </si>
  <si>
    <t>FSS158</t>
  </si>
  <si>
    <t>Proseco, Kimberly</t>
  </si>
  <si>
    <t>FSS159</t>
  </si>
  <si>
    <t>West-Bethune, Julie</t>
  </si>
  <si>
    <t>FSS160</t>
  </si>
  <si>
    <t>Raffo, Angelina</t>
  </si>
  <si>
    <r>
      <t xml:space="preserve">Clerk 1 / </t>
    </r>
    <r>
      <rPr>
        <sz val="8"/>
        <rFont val="Arial"/>
        <family val="2"/>
      </rPr>
      <t>2</t>
    </r>
    <r>
      <rPr>
        <b/>
        <sz val="8"/>
        <rFont val="Arial"/>
        <family val="2"/>
      </rPr>
      <t xml:space="preserve">
</t>
    </r>
  </si>
  <si>
    <t>FSS161</t>
  </si>
  <si>
    <t>Zelinski, Catherine</t>
  </si>
  <si>
    <t>FSS162</t>
  </si>
  <si>
    <t>Kandil, Laura</t>
  </si>
  <si>
    <r>
      <t>Clerk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 xml:space="preserve">/2
</t>
    </r>
  </si>
  <si>
    <t>FSS163</t>
  </si>
  <si>
    <t>Schoenberg, John R., III</t>
  </si>
  <si>
    <t>FSS164</t>
  </si>
  <si>
    <t>Flynn, Colleen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</si>
  <si>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</si>
  <si>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FSS165</t>
  </si>
  <si>
    <t>Coon, Coleen</t>
  </si>
  <si>
    <t>FSS166</t>
  </si>
  <si>
    <t xml:space="preserve">Gonzalez, Michele J. </t>
  </si>
  <si>
    <t>FSS167</t>
  </si>
  <si>
    <t>Mooney, Christine</t>
  </si>
  <si>
    <r>
      <rPr>
        <b/>
        <sz val="8"/>
        <rFont val="Arial"/>
        <family val="2"/>
      </rPr>
      <t xml:space="preserve">Clerk 1 </t>
    </r>
    <r>
      <rPr>
        <sz val="8"/>
        <rFont val="Arial"/>
        <family val="2"/>
      </rPr>
      <t xml:space="preserve">/ 2
</t>
    </r>
  </si>
  <si>
    <t>FSS168</t>
  </si>
  <si>
    <t>Vandenberge, Michelle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</si>
  <si>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1/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</si>
  <si>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FSS169</t>
  </si>
  <si>
    <t>Mojica, Anjelica</t>
  </si>
  <si>
    <t>FSS170</t>
  </si>
  <si>
    <t>Tarpey, Stephanie</t>
  </si>
  <si>
    <t>FSS171</t>
  </si>
  <si>
    <t>FSS172</t>
  </si>
  <si>
    <t>Leifert, Christinya</t>
  </si>
  <si>
    <t>FSS173</t>
  </si>
  <si>
    <t>Brennan, Patricia</t>
  </si>
  <si>
    <t>FSS174</t>
  </si>
  <si>
    <t>Vogel, Sharon</t>
  </si>
  <si>
    <t>FSS175</t>
  </si>
  <si>
    <t>Velasco-Apraez, Mayra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</si>
  <si>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</si>
  <si>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FSS176</t>
  </si>
  <si>
    <t xml:space="preserve">Smith, Angela G. </t>
  </si>
  <si>
    <t>FSS177</t>
  </si>
  <si>
    <t>Vernon, Laura A.</t>
  </si>
  <si>
    <r>
      <rPr>
        <b/>
        <sz val="8"/>
        <rFont val="Arial"/>
        <family val="2"/>
      </rPr>
      <t>Human Service Spe</t>
    </r>
    <r>
      <rPr>
        <sz val="8"/>
        <rFont val="Arial"/>
        <family val="2"/>
      </rPr>
      <t xml:space="preserve">c 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</si>
  <si>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FSS178</t>
  </si>
  <si>
    <t>Bruno, Georgeanne</t>
  </si>
  <si>
    <t>FSS179</t>
  </si>
  <si>
    <t>Leon, Diana M.</t>
  </si>
  <si>
    <t>FSS180</t>
  </si>
  <si>
    <t>Egbert, Michelle</t>
  </si>
  <si>
    <t>FSS181</t>
  </si>
  <si>
    <t>Brodzinski, Amanda</t>
  </si>
  <si>
    <t>FSS182</t>
  </si>
  <si>
    <t>Ramirez-Siller, Kriscia</t>
  </si>
  <si>
    <t>FSS183</t>
  </si>
  <si>
    <t>Manczak, Karen</t>
  </si>
  <si>
    <t>FSS184</t>
  </si>
  <si>
    <t xml:space="preserve">Riehl, Francis </t>
  </si>
  <si>
    <t>FSS185</t>
  </si>
  <si>
    <t>Smith, Kelly</t>
  </si>
  <si>
    <r>
      <rPr>
        <b/>
        <sz val="8"/>
        <rFont val="Arial"/>
        <family val="2"/>
      </rPr>
      <t xml:space="preserve">Human Service Spec </t>
    </r>
    <r>
      <rPr>
        <b/>
        <sz val="9"/>
        <rFont val="Arial"/>
        <family val="2"/>
      </rPr>
      <t>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</si>
  <si>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FSS187</t>
  </si>
  <si>
    <t xml:space="preserve">Greenberg, Ina-Elizabeth </t>
  </si>
  <si>
    <t>FSS188</t>
  </si>
  <si>
    <t xml:space="preserve">Sanders, Patricia L. 
</t>
  </si>
  <si>
    <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 xml:space="preserve">Bi-lingual Span/Eng
</t>
    </r>
  </si>
  <si>
    <t>FSS189</t>
  </si>
  <si>
    <t>Kerwin, Holly L.</t>
  </si>
  <si>
    <t>FSS190</t>
  </si>
  <si>
    <t>Vorrasi, Alexandria</t>
  </si>
  <si>
    <t>FSS191</t>
  </si>
  <si>
    <t xml:space="preserve">Anastasio, Lisa
</t>
  </si>
  <si>
    <t>FSS192</t>
  </si>
  <si>
    <t xml:space="preserve">Tirico, Debra
</t>
  </si>
  <si>
    <t>FSS193</t>
  </si>
  <si>
    <t>Pidgeon, David</t>
  </si>
  <si>
    <t>FSS194</t>
  </si>
  <si>
    <t xml:space="preserve">Korch III, Walter
</t>
  </si>
  <si>
    <t>FSS195</t>
  </si>
  <si>
    <t>Canzoneri, Mary</t>
  </si>
  <si>
    <t>FSS196</t>
  </si>
  <si>
    <t>Charette, Linda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</si>
  <si>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</si>
  <si>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FSS197</t>
  </si>
  <si>
    <t>Lopez, Iris</t>
  </si>
  <si>
    <t>FSS198</t>
  </si>
  <si>
    <t>VanNess, Kyle R.</t>
  </si>
  <si>
    <t>FSS199</t>
  </si>
  <si>
    <t>Saverino, Karyn</t>
  </si>
  <si>
    <t>FSS200</t>
  </si>
  <si>
    <t>Weston, Dorothy J.</t>
  </si>
  <si>
    <t>FSS201</t>
  </si>
  <si>
    <t>Ryan, Rayon M.</t>
  </si>
  <si>
    <t>FSS202</t>
  </si>
  <si>
    <t>Fitzpatrick, Terri</t>
  </si>
  <si>
    <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/ 2
</t>
    </r>
  </si>
  <si>
    <t>FSS203</t>
  </si>
  <si>
    <t xml:space="preserve">Allen, Leslie </t>
  </si>
  <si>
    <t>FSS204</t>
  </si>
  <si>
    <t xml:space="preserve">Provencher, Nicole M. 
</t>
  </si>
  <si>
    <t>FSS205</t>
  </si>
  <si>
    <t>Stecklair, Diana L.</t>
  </si>
  <si>
    <t>FSS206</t>
  </si>
  <si>
    <t>Scerbo, Robert F., Jr.</t>
  </si>
  <si>
    <t>FSS207</t>
  </si>
  <si>
    <t>Macerino, Evelyn</t>
  </si>
  <si>
    <t>FSS208</t>
  </si>
  <si>
    <t>(B) Martinez-Itak, Karina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</si>
  <si>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</si>
  <si>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FSS209</t>
  </si>
  <si>
    <t>FSS210</t>
  </si>
  <si>
    <t>Vetrini, Maryann</t>
  </si>
  <si>
    <t>FSS211</t>
  </si>
  <si>
    <t>FSS212</t>
  </si>
  <si>
    <t>FSS213</t>
  </si>
  <si>
    <t>FSS245</t>
  </si>
  <si>
    <t>McAteer, Barbara</t>
  </si>
  <si>
    <t>FSS500</t>
  </si>
  <si>
    <t>Brady, John F., III</t>
  </si>
  <si>
    <r>
      <t xml:space="preserve">Social Work Supvr/
</t>
    </r>
    <r>
      <rPr>
        <b/>
        <sz val="8"/>
        <rFont val="Arial"/>
        <family val="2"/>
      </rPr>
      <t>Human Service Specialist 4</t>
    </r>
    <r>
      <rPr>
        <sz val="8"/>
        <rFont val="Arial"/>
        <family val="2"/>
      </rPr>
      <t xml:space="preserve">
</t>
    </r>
  </si>
  <si>
    <t>FSS501</t>
  </si>
  <si>
    <t>DeVito, David</t>
  </si>
  <si>
    <r>
      <t xml:space="preserve">Social Work Supvr/
</t>
    </r>
    <r>
      <rPr>
        <b/>
        <sz val="8"/>
        <rFont val="Arial"/>
        <family val="2"/>
      </rPr>
      <t xml:space="preserve">Human Service Specialist 4
</t>
    </r>
  </si>
  <si>
    <t>FSS502</t>
  </si>
  <si>
    <t>Bourne-Solomon, Raquel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</si>
  <si>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2/</t>
    </r>
    <r>
      <rPr>
        <b/>
        <sz val="8"/>
        <rFont val="Arial"/>
        <family val="2"/>
      </rPr>
      <t xml:space="preserve">3
</t>
    </r>
  </si>
  <si>
    <t>FSS503</t>
  </si>
  <si>
    <t>Kearns, Jennifer L.</t>
  </si>
  <si>
    <t>FSS505</t>
  </si>
  <si>
    <t xml:space="preserve">Human Service Spec 1 / 2/
Human Service Spec 1 / 2 
Bi-lingual Span/Eng
 </t>
  </si>
  <si>
    <t>FSS506</t>
  </si>
  <si>
    <t>Saab, Mayra</t>
  </si>
  <si>
    <r>
      <t xml:space="preserve">Human Service Spec 1 / 2/
</t>
    </r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/ 2 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 </t>
    </r>
  </si>
  <si>
    <t>FSS507</t>
  </si>
  <si>
    <t>Rawlins, Tracy</t>
  </si>
  <si>
    <r>
      <rPr>
        <b/>
        <sz val="8"/>
        <rFont val="Arial"/>
        <family val="2"/>
      </rPr>
      <t xml:space="preserve">Human Service Spec 1 </t>
    </r>
    <r>
      <rPr>
        <sz val="8"/>
        <rFont val="Arial"/>
        <family val="2"/>
      </rPr>
      <t xml:space="preserve">/ 2
</t>
    </r>
  </si>
  <si>
    <t>FSS508</t>
  </si>
  <si>
    <t>Bright, Tamara</t>
  </si>
  <si>
    <t>FSS509</t>
  </si>
  <si>
    <t>FSS510</t>
  </si>
  <si>
    <t>Graziano, Dina</t>
  </si>
  <si>
    <t>FSS511</t>
  </si>
  <si>
    <t>McConville, Barbara</t>
  </si>
  <si>
    <r>
      <rPr>
        <b/>
        <sz val="8"/>
        <rFont val="Arial"/>
        <family val="2"/>
      </rPr>
      <t>Human Service Spe</t>
    </r>
    <r>
      <rPr>
        <sz val="8"/>
        <rFont val="Arial"/>
        <family val="2"/>
      </rPr>
      <t>c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
</t>
    </r>
  </si>
  <si>
    <t>FSS512</t>
  </si>
  <si>
    <t>FSS514</t>
  </si>
  <si>
    <t>(B) Correa, Myriam</t>
  </si>
  <si>
    <t xml:space="preserve">Social Worker Bi-lingual Span/Eng
 </t>
  </si>
  <si>
    <t>FSS515</t>
  </si>
  <si>
    <t xml:space="preserve">Social Worker
 </t>
  </si>
  <si>
    <t>FSS516</t>
  </si>
  <si>
    <t>Social Worker/
Social Worker
Bi-lingual Span/Eng</t>
  </si>
  <si>
    <t>FSS527</t>
  </si>
  <si>
    <t>Franklin, Angela</t>
  </si>
  <si>
    <t>FSS533</t>
  </si>
  <si>
    <t xml:space="preserve">Campbell, Lydia M. </t>
  </si>
  <si>
    <t>FSS536</t>
  </si>
  <si>
    <t>Beattie, Kathryn L.</t>
  </si>
  <si>
    <t>FSS537</t>
  </si>
  <si>
    <t>Farmer, Stacey L.</t>
  </si>
  <si>
    <t>FSS540</t>
  </si>
  <si>
    <t>Sprinkle, June M.</t>
  </si>
  <si>
    <r>
      <rPr>
        <b/>
        <sz val="8"/>
        <rFont val="Arial"/>
        <family val="2"/>
      </rPr>
      <t xml:space="preserve">Keyboarding Clerk </t>
    </r>
    <r>
      <rPr>
        <sz val="8"/>
        <rFont val="Arial"/>
        <family val="2"/>
      </rPr>
      <t>2</t>
    </r>
    <r>
      <rPr>
        <b/>
        <sz val="8"/>
        <rFont val="Arial"/>
        <family val="2"/>
      </rPr>
      <t>/3</t>
    </r>
    <r>
      <rPr>
        <sz val="8"/>
        <rFont val="Arial"/>
        <family val="2"/>
      </rPr>
      <t xml:space="preserve">
</t>
    </r>
  </si>
  <si>
    <t>FSS542</t>
  </si>
  <si>
    <t>Clerk 1 / 2</t>
  </si>
  <si>
    <t>FSS544</t>
  </si>
  <si>
    <t xml:space="preserve">Admin Supvr of SW
</t>
  </si>
  <si>
    <t>FSS545</t>
  </si>
  <si>
    <t>Guidry, Kara A.</t>
  </si>
  <si>
    <t>FSS546</t>
  </si>
  <si>
    <t>(B) Arias, Lina</t>
  </si>
  <si>
    <t xml:space="preserve">Human Service Spec 3 
Bi-lingual Span/Eng
</t>
  </si>
  <si>
    <t>FSS554</t>
  </si>
  <si>
    <t>Weyandt, Cindy</t>
  </si>
  <si>
    <r>
      <rPr>
        <b/>
        <sz val="8"/>
        <rFont val="Arial"/>
        <family val="2"/>
      </rPr>
      <t>Receptionist</t>
    </r>
    <r>
      <rPr>
        <sz val="8"/>
        <rFont val="Arial"/>
        <family val="2"/>
      </rPr>
      <t xml:space="preserve">/
Sr Receptionist
</t>
    </r>
  </si>
  <si>
    <t>FSS555</t>
  </si>
  <si>
    <t>Flannery, Margaret</t>
  </si>
  <si>
    <t>FSS556</t>
  </si>
  <si>
    <t>Bottazzi, Marie</t>
  </si>
  <si>
    <r>
      <t xml:space="preserve">Social Service Aide/
</t>
    </r>
    <r>
      <rPr>
        <b/>
        <sz val="8"/>
        <rFont val="Arial"/>
        <family val="2"/>
      </rPr>
      <t>Social Service Tech</t>
    </r>
    <r>
      <rPr>
        <sz val="8"/>
        <rFont val="Arial"/>
        <family val="2"/>
      </rPr>
      <t xml:space="preserve">
</t>
    </r>
  </si>
  <si>
    <t>FSS557</t>
  </si>
  <si>
    <t>Gabrielsen, Christopher</t>
  </si>
  <si>
    <r>
      <t xml:space="preserve">Social Service Aide/
</t>
    </r>
    <r>
      <rPr>
        <sz val="8"/>
        <rFont val="Arial"/>
        <family val="2"/>
      </rPr>
      <t xml:space="preserve">Social Service Tech
</t>
    </r>
  </si>
  <si>
    <t>FSS558</t>
  </si>
  <si>
    <t>Cook, George R.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</si>
  <si>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/ </t>
    </r>
    <r>
      <rPr>
        <sz val="8"/>
        <rFont val="Arial"/>
        <family val="2"/>
      </rPr>
      <t xml:space="preserve">2/
Human Service Spec 1 / 2 
Bi-lingual Span/Eng
 </t>
    </r>
  </si>
  <si>
    <t>FSS559</t>
  </si>
  <si>
    <t xml:space="preserve">Cafara, Margaret
</t>
  </si>
  <si>
    <t xml:space="preserve">Human Service Spec 3
</t>
  </si>
  <si>
    <t>FSS560</t>
  </si>
  <si>
    <t>Riegert, Margaret</t>
  </si>
  <si>
    <t>FSS561</t>
  </si>
  <si>
    <t>Spier, Gayle</t>
  </si>
  <si>
    <t xml:space="preserve">Asst Admin Supvr of SW
</t>
  </si>
  <si>
    <t>FSS562</t>
  </si>
  <si>
    <t>Higgins, Nicole M.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</si>
  <si>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 xml:space="preserve">2
</t>
    </r>
  </si>
  <si>
    <t>FSS564</t>
  </si>
  <si>
    <t>FSS565</t>
  </si>
  <si>
    <t>Pomponio, Farrell E.</t>
  </si>
  <si>
    <t>FSS566</t>
  </si>
  <si>
    <t>Blauser, Michelle C.</t>
  </si>
  <si>
    <t>FSS567</t>
  </si>
  <si>
    <t>FSS568</t>
  </si>
  <si>
    <t>Caramanna, Dakota</t>
  </si>
  <si>
    <t>FSS569</t>
  </si>
  <si>
    <t>Nastasi, Joseph R.</t>
  </si>
  <si>
    <t>FSS570</t>
  </si>
  <si>
    <t>Burr, Deborah C.</t>
  </si>
  <si>
    <r>
      <t>Clerk 1</t>
    </r>
    <r>
      <rPr>
        <sz val="8"/>
        <rFont val="Arial"/>
        <family val="2"/>
      </rPr>
      <t>/2</t>
    </r>
    <r>
      <rPr>
        <b/>
        <sz val="8"/>
        <rFont val="Arial"/>
        <family val="2"/>
      </rPr>
      <t xml:space="preserve">
</t>
    </r>
  </si>
  <si>
    <t>FSS571</t>
  </si>
  <si>
    <t>Account Clerk/
Senior Account Clerk</t>
  </si>
  <si>
    <t>FSS572</t>
  </si>
  <si>
    <t>Lutz, Courtney</t>
  </si>
  <si>
    <r>
      <rPr>
        <b/>
        <sz val="8"/>
        <rFont val="Arial"/>
        <family val="2"/>
      </rPr>
      <t>Keyboarding Clerk 1</t>
    </r>
    <r>
      <rPr>
        <sz val="8"/>
        <rFont val="Arial"/>
        <family val="2"/>
      </rPr>
      <t xml:space="preserve">/2
 </t>
    </r>
  </si>
  <si>
    <t>FSS574</t>
  </si>
  <si>
    <t>Brown, Meghan</t>
  </si>
  <si>
    <t>FSS575</t>
  </si>
  <si>
    <t>Sempkowski, Katie</t>
  </si>
  <si>
    <t>FSS577</t>
  </si>
  <si>
    <t>Smullen, Elizabeth</t>
  </si>
  <si>
    <r>
      <t>Sec Asst/</t>
    </r>
    <r>
      <rPr>
        <sz val="8"/>
        <rFont val="Arial"/>
        <family val="2"/>
      </rPr>
      <t xml:space="preserve">
Sec Asst Steno</t>
    </r>
    <r>
      <rPr>
        <b/>
        <sz val="8"/>
        <rFont val="Arial"/>
        <family val="2"/>
      </rPr>
      <t xml:space="preserve">
</t>
    </r>
  </si>
  <si>
    <t>FSS578</t>
  </si>
  <si>
    <t>Hagaman, Corey</t>
  </si>
  <si>
    <r>
      <rPr>
        <b/>
        <sz val="8"/>
        <rFont val="Arial"/>
        <family val="2"/>
      </rPr>
      <t>Clerk 2/</t>
    </r>
    <r>
      <rPr>
        <sz val="8"/>
        <rFont val="Arial"/>
        <family val="2"/>
      </rPr>
      <t>3</t>
    </r>
    <r>
      <rPr>
        <b/>
        <sz val="8"/>
        <rFont val="Arial"/>
        <family val="2"/>
      </rPr>
      <t xml:space="preserve">
                                                  </t>
    </r>
  </si>
  <si>
    <t>FSS586</t>
  </si>
  <si>
    <t>Bacharach, Beth</t>
  </si>
  <si>
    <r>
      <rPr>
        <b/>
        <sz val="8"/>
        <rFont val="Arial"/>
        <family val="2"/>
      </rPr>
      <t>Clerk 1</t>
    </r>
    <r>
      <rPr>
        <sz val="8"/>
        <rFont val="Arial"/>
        <family val="2"/>
      </rPr>
      <t xml:space="preserve">/2/
Clerk 1/2 
Bi-lingual Span/Eng
</t>
    </r>
  </si>
  <si>
    <t>MAP002</t>
  </si>
  <si>
    <t>Tritto, John III</t>
  </si>
  <si>
    <t>MAP003</t>
  </si>
  <si>
    <t>Uberti, Jennifer</t>
  </si>
  <si>
    <t>MAP004</t>
  </si>
  <si>
    <t>Farenga, Tuesday W.</t>
  </si>
  <si>
    <t>MAP005</t>
  </si>
  <si>
    <t>Booker, David</t>
  </si>
  <si>
    <t>MAP006</t>
  </si>
  <si>
    <t>Lazarus, Jonathan</t>
  </si>
  <si>
    <t>MAP007</t>
  </si>
  <si>
    <t>Mendoza, Ivan</t>
  </si>
  <si>
    <t>MAP008</t>
  </si>
  <si>
    <t xml:space="preserve">(B) Crilley, Elizabeth
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</si>
  <si>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</t>
    </r>
    <r>
      <rPr>
        <b/>
        <sz val="8"/>
        <rFont val="Arial"/>
        <family val="2"/>
      </rPr>
      <t xml:space="preserve"> 2
Bi-lingual Span/Eng
</t>
    </r>
  </si>
  <si>
    <t>MAP009</t>
  </si>
  <si>
    <t>Rabito, Michelle</t>
  </si>
  <si>
    <r>
      <t xml:space="preserve">Human Service Spec </t>
    </r>
    <r>
      <rPr>
        <sz val="8"/>
        <rFont val="Arial"/>
        <family val="2"/>
      </rPr>
      <t>2</t>
    </r>
    <r>
      <rPr>
        <b/>
        <sz val="8"/>
        <rFont val="Arial"/>
        <family val="2"/>
      </rPr>
      <t xml:space="preserve">/3
</t>
    </r>
  </si>
  <si>
    <t>MAP010</t>
  </si>
  <si>
    <t>Ibrahim, Julie</t>
  </si>
  <si>
    <t>MAP011</t>
  </si>
  <si>
    <t>Resetar, Ashley M.</t>
  </si>
  <si>
    <t>MAP012</t>
  </si>
  <si>
    <t>Toth, Stephen</t>
  </si>
  <si>
    <t>MAP013</t>
  </si>
  <si>
    <t>Murphy, Tara</t>
  </si>
  <si>
    <t>MAP014</t>
  </si>
  <si>
    <t>Bourne, Amanda</t>
  </si>
  <si>
    <t>MAP015</t>
  </si>
  <si>
    <t>Tsang, Aiwan W.</t>
  </si>
  <si>
    <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/ </t>
    </r>
    <r>
      <rPr>
        <b/>
        <sz val="8"/>
        <rFont val="Arial"/>
        <family val="2"/>
      </rPr>
      <t xml:space="preserve">2
</t>
    </r>
  </si>
  <si>
    <t>MAP016</t>
  </si>
  <si>
    <t xml:space="preserve">Bieth, Kimberly
</t>
  </si>
  <si>
    <t>MAP017</t>
  </si>
  <si>
    <t>Lynn, Dennis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</si>
  <si>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</si>
  <si>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MAP018</t>
  </si>
  <si>
    <t>Spalletta, Tamara</t>
  </si>
  <si>
    <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/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2
</t>
    </r>
  </si>
  <si>
    <t>MAP019</t>
  </si>
  <si>
    <t>Burdynski, Bethsabe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</si>
  <si>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9"/>
        <rFont val="Arial"/>
        <family val="2"/>
      </rPr>
      <t>2</t>
    </r>
    <r>
      <rPr>
        <sz val="8"/>
        <rFont val="Arial"/>
        <family val="2"/>
      </rPr>
      <t xml:space="preserve">
</t>
    </r>
  </si>
  <si>
    <t>MAP020</t>
  </si>
  <si>
    <t>(B) Lopez, Mary</t>
  </si>
  <si>
    <r>
      <t xml:space="preserve">Human Service Spec 1 / 2
</t>
    </r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2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</si>
  <si>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MAP021</t>
  </si>
  <si>
    <t>Gardner, Andrea</t>
  </si>
  <si>
    <t>MAP022</t>
  </si>
  <si>
    <t xml:space="preserve">Giglio, Kristen
</t>
  </si>
  <si>
    <t>MAP023</t>
  </si>
  <si>
    <t>Tossie, Tynika N.</t>
  </si>
  <si>
    <r>
      <t xml:space="preserve">Human Service Spec 1 </t>
    </r>
    <r>
      <rPr>
        <sz val="8"/>
        <rFont val="Arial"/>
        <family val="2"/>
      </rPr>
      <t xml:space="preserve">/ 2
</t>
    </r>
  </si>
  <si>
    <t>MAP024</t>
  </si>
  <si>
    <t>Frantz, Danielle</t>
  </si>
  <si>
    <t>MAP025</t>
  </si>
  <si>
    <t>Reynolds, Jessica</t>
  </si>
  <si>
    <t>MAP026</t>
  </si>
  <si>
    <t>(B) Krause, Evelyn J.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</si>
  <si>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/ 2
</t>
    </r>
    <r>
      <rPr>
        <b/>
        <sz val="8"/>
        <rFont val="Arial"/>
        <family val="2"/>
      </rPr>
      <t>Bi-lingual Span/Eng</t>
    </r>
    <r>
      <rPr>
        <sz val="8"/>
        <rFont val="Arial"/>
        <family val="2"/>
      </rPr>
      <t xml:space="preserve">
</t>
    </r>
  </si>
  <si>
    <t>MAP027</t>
  </si>
  <si>
    <t xml:space="preserve">O'Flaherty-Blair, Kerry
</t>
  </si>
  <si>
    <t>MAP028</t>
  </si>
  <si>
    <t>Edwards, Christina</t>
  </si>
  <si>
    <t>MAP029</t>
  </si>
  <si>
    <t xml:space="preserve">(B) </t>
  </si>
  <si>
    <t xml:space="preserve">Human Service Spec 1 / 2
Human Service Spec 1 / 2
Bi-lingual Span/Eng
</t>
  </si>
  <si>
    <t>MAP030</t>
  </si>
  <si>
    <t>Wise, Audrey</t>
  </si>
  <si>
    <t>MAP031</t>
  </si>
  <si>
    <t>Ford, Thomas</t>
  </si>
  <si>
    <t>MAP032</t>
  </si>
  <si>
    <t>Kopcho, Dawn</t>
  </si>
  <si>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</t>
    </r>
    <r>
      <rPr>
        <sz val="8"/>
        <rFont val="Arial"/>
        <family val="2"/>
      </rPr>
      <t xml:space="preserve">
</t>
    </r>
  </si>
  <si>
    <t>MAP033</t>
  </si>
  <si>
    <t>Reed, Operita</t>
  </si>
  <si>
    <t>MAP034</t>
  </si>
  <si>
    <t>Lopez, Lexus</t>
  </si>
  <si>
    <r>
      <t>Human Service Spec 1</t>
    </r>
    <r>
      <rPr>
        <sz val="8"/>
        <rFont val="Arial"/>
        <family val="2"/>
      </rPr>
      <t xml:space="preserve"> /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2</t>
    </r>
  </si>
  <si>
    <t>MAP035</t>
  </si>
  <si>
    <t>Wojtaszek, Tracy</t>
  </si>
  <si>
    <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>2</t>
    </r>
  </si>
  <si>
    <t>MAP036</t>
  </si>
  <si>
    <t>Farreny, Jacquilynn</t>
  </si>
  <si>
    <t>MAP037</t>
  </si>
  <si>
    <t>Hanrahan, Kim</t>
  </si>
  <si>
    <t>MAP038</t>
  </si>
  <si>
    <t>Plungis, Tracie M.</t>
  </si>
  <si>
    <r>
      <t>Human Service Spec</t>
    </r>
    <r>
      <rPr>
        <sz val="8"/>
        <rFont val="Arial"/>
        <family val="2"/>
      </rPr>
      <t xml:space="preserve"> 1 /</t>
    </r>
    <r>
      <rPr>
        <b/>
        <sz val="8"/>
        <rFont val="Arial"/>
        <family val="2"/>
      </rPr>
      <t xml:space="preserve"> 2</t>
    </r>
    <r>
      <rPr>
        <sz val="8"/>
        <rFont val="Arial"/>
        <family val="2"/>
      </rPr>
      <t xml:space="preserve">
</t>
    </r>
  </si>
  <si>
    <t>MAP039</t>
  </si>
  <si>
    <t>Senica, Michele</t>
  </si>
  <si>
    <t>MAP040</t>
  </si>
  <si>
    <t>Hoffman, Andrew J.</t>
  </si>
  <si>
    <t>MAP041</t>
  </si>
  <si>
    <t>(B) Quinde, Ronald A.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</si>
  <si>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 xml:space="preserve"> / 2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Bi-lingual Span/Eng
</t>
    </r>
  </si>
  <si>
    <t>MAP042</t>
  </si>
  <si>
    <t>(B) Snipe, Daisy</t>
  </si>
  <si>
    <t>MAP043</t>
  </si>
  <si>
    <t>Barcz, Lori L.</t>
  </si>
  <si>
    <t>MAP044</t>
  </si>
  <si>
    <t>Dew, Cherisse</t>
  </si>
  <si>
    <t>MAP045</t>
  </si>
  <si>
    <t>Romanelli, Michael</t>
  </si>
  <si>
    <r>
      <t xml:space="preserve">Human Service Spec </t>
    </r>
    <r>
      <rPr>
        <b/>
        <sz val="9"/>
        <rFont val="Arial"/>
        <family val="2"/>
      </rPr>
      <t>1</t>
    </r>
    <r>
      <rPr>
        <sz val="8"/>
        <rFont val="Arial"/>
        <family val="2"/>
      </rPr>
      <t xml:space="preserve"> / 2
</t>
    </r>
  </si>
  <si>
    <t>MAP046</t>
  </si>
  <si>
    <t>LaRue, Adrienne N.</t>
  </si>
  <si>
    <r>
      <t xml:space="preserve">Human Service Spec </t>
    </r>
    <r>
      <rPr>
        <sz val="8"/>
        <rFont val="Arial"/>
        <family val="2"/>
      </rPr>
      <t xml:space="preserve">1 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</si>
  <si>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MAP047</t>
  </si>
  <si>
    <t xml:space="preserve">Rhoden, Elaine A.
</t>
  </si>
  <si>
    <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</t>
    </r>
    <r>
      <rPr>
        <b/>
        <sz val="10"/>
        <rFont val="Arial"/>
        <family val="2"/>
      </rPr>
      <t/>
    </r>
  </si>
  <si>
    <t>MAP048</t>
  </si>
  <si>
    <t>Kolojeski, Theresa</t>
  </si>
  <si>
    <t>MAP049</t>
  </si>
  <si>
    <t>Aliseo, Toni Lee</t>
  </si>
  <si>
    <t>MAP050</t>
  </si>
  <si>
    <t>Mahmoud, Elizabeth</t>
  </si>
  <si>
    <t>MAP051</t>
  </si>
  <si>
    <t>MAP052</t>
  </si>
  <si>
    <t xml:space="preserve">Richardson, Anna M. </t>
  </si>
  <si>
    <t>MAP053</t>
  </si>
  <si>
    <t>Kendrick, Skie</t>
  </si>
  <si>
    <t>MAP054</t>
  </si>
  <si>
    <t>Rastelli, Sean</t>
  </si>
  <si>
    <t>MAP055</t>
  </si>
  <si>
    <t>DiFrancia, Kelly</t>
  </si>
  <si>
    <t>MAP056</t>
  </si>
  <si>
    <t>Pierce, Julianne (Totaro)</t>
  </si>
  <si>
    <t>MAP057</t>
  </si>
  <si>
    <t>Emmett, Genni</t>
  </si>
  <si>
    <t>MAP058</t>
  </si>
  <si>
    <t>(B) Pinol, Marlene</t>
  </si>
  <si>
    <r>
      <t xml:space="preserve">Human Service Spec 1 / 2/
</t>
    </r>
    <r>
      <rPr>
        <b/>
        <sz val="8"/>
        <rFont val="Arial"/>
        <family val="2"/>
      </rP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
Bi-lingual Span/Eng
</t>
    </r>
  </si>
  <si>
    <t>MAP059</t>
  </si>
  <si>
    <t>Lagrotteria, Nancy</t>
  </si>
  <si>
    <t>MAP060</t>
  </si>
  <si>
    <t>Spaventa, Michele</t>
  </si>
  <si>
    <t>MAP061</t>
  </si>
  <si>
    <t xml:space="preserve">Block, Lisa
</t>
  </si>
  <si>
    <r>
      <t>Human Service Spec</t>
    </r>
    <r>
      <rPr>
        <sz val="8"/>
        <rFont val="Arial"/>
        <family val="2"/>
      </rPr>
      <t xml:space="preserve"> 1 / </t>
    </r>
    <r>
      <rPr>
        <b/>
        <sz val="8"/>
        <rFont val="Arial"/>
        <family val="2"/>
      </rPr>
      <t xml:space="preserve">2
</t>
    </r>
  </si>
  <si>
    <t>MAP062</t>
  </si>
  <si>
    <t>Lessard, Anna T.</t>
  </si>
  <si>
    <t>MAP063</t>
  </si>
  <si>
    <t>Balbuena, Melissa</t>
  </si>
  <si>
    <t>MAP064</t>
  </si>
  <si>
    <t>Harris-Morton, Vanessa L.</t>
  </si>
  <si>
    <t>MAP065</t>
  </si>
  <si>
    <t>Adubato, Denise</t>
  </si>
  <si>
    <t>MAP066</t>
  </si>
  <si>
    <t xml:space="preserve">Ciaffi, Brenda E. </t>
  </si>
  <si>
    <t>MAP067</t>
  </si>
  <si>
    <t>MAP068</t>
  </si>
  <si>
    <t>Milazewski, Christopher</t>
  </si>
  <si>
    <t>MAP069</t>
  </si>
  <si>
    <t>Jonin, Josephine</t>
  </si>
  <si>
    <t>MAP070</t>
  </si>
  <si>
    <t>Hoolahan, Kerri</t>
  </si>
  <si>
    <t>MAP071</t>
  </si>
  <si>
    <t>Montes de Oca, Marlene</t>
  </si>
  <si>
    <t>MAP072</t>
  </si>
  <si>
    <t>Gibson, Rebecca</t>
  </si>
  <si>
    <t>MAP073</t>
  </si>
  <si>
    <t>Tutela, Leah</t>
  </si>
  <si>
    <r>
      <t xml:space="preserve">Human Service Spec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/</t>
    </r>
    <r>
      <rPr>
        <b/>
        <sz val="8"/>
        <rFont val="Arial"/>
        <family val="2"/>
      </rPr>
      <t xml:space="preserve"> 2
</t>
    </r>
  </si>
  <si>
    <t>MAP074</t>
  </si>
  <si>
    <t>MAP075</t>
  </si>
  <si>
    <t>Hinestroza, Emerida</t>
  </si>
  <si>
    <r>
      <t>Human Service Spec 4</t>
    </r>
    <r>
      <rPr>
        <sz val="8"/>
        <rFont val="Arial"/>
        <family val="2"/>
      </rPr>
      <t xml:space="preserve">                                    Bi-lingual Span/Eng</t>
    </r>
    <r>
      <rPr>
        <b/>
        <sz val="8"/>
        <rFont val="Arial"/>
        <family val="2"/>
      </rPr>
      <t xml:space="preserve">
</t>
    </r>
  </si>
  <si>
    <t>MAP076</t>
  </si>
  <si>
    <t>Simone, Stacey L.</t>
  </si>
  <si>
    <t>MAP077</t>
  </si>
  <si>
    <t>Wong, Billie</t>
  </si>
  <si>
    <r>
      <rPr>
        <b/>
        <sz val="8"/>
        <rFont val="Arial"/>
        <family val="2"/>
      </rPr>
      <t xml:space="preserve">Clerk </t>
    </r>
    <r>
      <rPr>
        <sz val="8"/>
        <rFont val="Arial"/>
        <family val="2"/>
      </rPr>
      <t>1</t>
    </r>
    <r>
      <rPr>
        <b/>
        <sz val="8"/>
        <rFont val="Arial"/>
        <family val="2"/>
      </rPr>
      <t>/2</t>
    </r>
    <r>
      <rPr>
        <sz val="8"/>
        <rFont val="Arial"/>
        <family val="2"/>
      </rPr>
      <t xml:space="preserve">
</t>
    </r>
  </si>
  <si>
    <t>MAP078</t>
  </si>
  <si>
    <t>Baluch-Ridgeway, Saiyida</t>
  </si>
  <si>
    <t>MAP084</t>
  </si>
  <si>
    <t xml:space="preserve">Kenny, Sharry M.
</t>
  </si>
  <si>
    <t>MAP085</t>
  </si>
  <si>
    <t>Ponce, Jasmin</t>
  </si>
  <si>
    <r>
      <t xml:space="preserve">Sec Asst/
</t>
    </r>
    <r>
      <rPr>
        <sz val="8"/>
        <rFont val="Arial"/>
        <family val="2"/>
      </rPr>
      <t>Sec Asst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Steno</t>
    </r>
  </si>
  <si>
    <t>MAP086</t>
  </si>
  <si>
    <t>Hofmann, Pamela J.</t>
  </si>
  <si>
    <t>MAP089</t>
  </si>
  <si>
    <t>Verge, Betsy</t>
  </si>
  <si>
    <t>MAP090</t>
  </si>
  <si>
    <t xml:space="preserve">Clark, Marianne 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</si>
  <si>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 </t>
    </r>
    <r>
      <rPr>
        <b/>
        <sz val="9"/>
        <rFont val="Arial"/>
        <family val="2"/>
      </rPr>
      <t>2</t>
    </r>
    <r>
      <rPr>
        <sz val="8"/>
        <rFont val="Arial"/>
        <family val="2"/>
      </rPr>
      <t xml:space="preserve">
</t>
    </r>
  </si>
  <si>
    <t>MAP100</t>
  </si>
  <si>
    <t>Lauer, Diane</t>
  </si>
  <si>
    <t>MAP102</t>
  </si>
  <si>
    <t xml:space="preserve">(B) Condit, Danielle R. </t>
  </si>
  <si>
    <r>
      <t xml:space="preserve">Human Service Spec 3/
</t>
    </r>
    <r>
      <rPr>
        <b/>
        <sz val="8"/>
        <rFont val="Arial"/>
        <family val="2"/>
      </rPr>
      <t xml:space="preserve">Human Service Spec 3
Bi-lingual Span/Eng    </t>
    </r>
    <r>
      <rPr>
        <sz val="8"/>
        <rFont val="Arial"/>
        <family val="2"/>
      </rPr>
      <t xml:space="preserve">                                 </t>
    </r>
  </si>
  <si>
    <t>MAP103</t>
  </si>
  <si>
    <t>Blake, Christine</t>
  </si>
  <si>
    <t>MAP104</t>
  </si>
  <si>
    <t>Smith, Michelle L.</t>
  </si>
  <si>
    <t>MAP105</t>
  </si>
  <si>
    <t>Tompkins, Letitia</t>
  </si>
  <si>
    <t>MAP106</t>
  </si>
  <si>
    <t>Schmid, Donna M.</t>
  </si>
  <si>
    <t>MAP108</t>
  </si>
  <si>
    <t>Johnson, Ashlyn N.</t>
  </si>
  <si>
    <r>
      <rPr>
        <b/>
        <sz val="8"/>
        <rFont val="Arial"/>
        <family val="2"/>
      </rPr>
      <t>Clerk 1</t>
    </r>
    <r>
      <rPr>
        <sz val="8"/>
        <rFont val="Arial"/>
        <family val="2"/>
      </rPr>
      <t xml:space="preserve">/2
</t>
    </r>
  </si>
  <si>
    <t>MAP109</t>
  </si>
  <si>
    <t>Benningfield, Kathleen</t>
  </si>
  <si>
    <r>
      <t xml:space="preserve">Receptionist/
</t>
    </r>
    <r>
      <rPr>
        <b/>
        <sz val="8"/>
        <rFont val="Arial"/>
        <family val="2"/>
      </rPr>
      <t>Sr Receptionist</t>
    </r>
  </si>
  <si>
    <t>MAP111</t>
  </si>
  <si>
    <t>McAllister, Sherry</t>
  </si>
  <si>
    <t>MAP112</t>
  </si>
  <si>
    <t>Donnon, Leigh</t>
  </si>
  <si>
    <t>MAP115</t>
  </si>
  <si>
    <t>Catenacci-Haug, Erica</t>
  </si>
  <si>
    <r>
      <rPr>
        <b/>
        <sz val="8"/>
        <rFont val="Arial"/>
        <family val="2"/>
      </rPr>
      <t xml:space="preserve">Clerk </t>
    </r>
    <r>
      <rPr>
        <sz val="8"/>
        <rFont val="Arial"/>
        <family val="2"/>
      </rPr>
      <t xml:space="preserve">1/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/
Clerk 1/2
Bi-lingual Span/Eng
</t>
    </r>
  </si>
  <si>
    <t>MAP116</t>
  </si>
  <si>
    <t>Ackerman, Joan</t>
  </si>
  <si>
    <r>
      <t>Clerk 1</t>
    </r>
    <r>
      <rPr>
        <sz val="8"/>
        <rFont val="Arial"/>
        <family val="2"/>
      </rPr>
      <t xml:space="preserve"> / 2</t>
    </r>
    <r>
      <rPr>
        <b/>
        <sz val="8"/>
        <rFont val="Arial"/>
        <family val="2"/>
      </rPr>
      <t xml:space="preserve">
</t>
    </r>
  </si>
  <si>
    <t>MAP117</t>
  </si>
  <si>
    <t>(B) Fernandez-Antine, Marilyn</t>
  </si>
  <si>
    <r>
      <rPr>
        <b/>
        <sz val="8"/>
        <rFont val="Arial"/>
        <family val="2"/>
      </rPr>
      <t>Clerk</t>
    </r>
    <r>
      <rPr>
        <sz val="8"/>
        <rFont val="Arial"/>
        <family val="2"/>
      </rPr>
      <t xml:space="preserve"> 1</t>
    </r>
    <r>
      <rPr>
        <b/>
        <sz val="8"/>
        <rFont val="Arial"/>
        <family val="2"/>
      </rPr>
      <t>/2</t>
    </r>
    <r>
      <rPr>
        <sz val="8"/>
        <rFont val="Arial"/>
        <family val="2"/>
      </rPr>
      <t xml:space="preserve"> 
</t>
    </r>
    <r>
      <rPr>
        <b/>
        <sz val="8"/>
        <rFont val="Arial"/>
        <family val="2"/>
      </rPr>
      <t>Bi-lingual Span/Eng</t>
    </r>
  </si>
  <si>
    <t>MAP119</t>
  </si>
  <si>
    <t>Gesicki, Tiffany</t>
  </si>
  <si>
    <t>MAP120</t>
  </si>
  <si>
    <t>Soden, Suzanne</t>
  </si>
  <si>
    <t>MAP121</t>
  </si>
  <si>
    <t>Coffin, Jessica M.</t>
  </si>
  <si>
    <t>MAP122</t>
  </si>
  <si>
    <t>Cannon, Nicole</t>
  </si>
  <si>
    <t>MAP123</t>
  </si>
  <si>
    <t>West, Ashley</t>
  </si>
  <si>
    <t>MAP124</t>
  </si>
  <si>
    <t>Anderson, Elaine</t>
  </si>
  <si>
    <t>MAP125</t>
  </si>
  <si>
    <t>Quinn, Allison</t>
  </si>
  <si>
    <t>MAP126</t>
  </si>
  <si>
    <t>Human Service Spec 1/2</t>
  </si>
  <si>
    <t>MAP127</t>
  </si>
  <si>
    <t>Maldoney, Leanne</t>
  </si>
  <si>
    <t>MAP129</t>
  </si>
  <si>
    <t>(B) Meyers, Eva</t>
  </si>
  <si>
    <t>MAP130</t>
  </si>
  <si>
    <t>(B) Martinez, Vicky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</si>
  <si>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1 </t>
    </r>
    <r>
      <rPr>
        <sz val="8"/>
        <rFont val="Arial"/>
        <family val="2"/>
      </rPr>
      <t xml:space="preserve">/ 2
</t>
    </r>
    <r>
      <rPr>
        <b/>
        <sz val="8"/>
        <rFont val="Arial"/>
        <family val="2"/>
      </rPr>
      <t xml:space="preserve">Bi-lingual Span/Eng
</t>
    </r>
  </si>
  <si>
    <t>MAP131</t>
  </si>
  <si>
    <t>MAP132</t>
  </si>
  <si>
    <t xml:space="preserve">Human Service Spec 1 / 2
Bi-lingual Span/Eng
</t>
  </si>
  <si>
    <t>MAP133</t>
  </si>
  <si>
    <t>Kowalski, Susanne L.</t>
  </si>
  <si>
    <t>MAP134</t>
  </si>
  <si>
    <t>McCoy, Susan E.</t>
  </si>
  <si>
    <t>MAP135</t>
  </si>
  <si>
    <t xml:space="preserve">Bailey, Travis
</t>
  </si>
  <si>
    <r>
      <t xml:space="preserve">Human Service Spec </t>
    </r>
    <r>
      <rPr>
        <sz val="8"/>
        <rFont val="Arial"/>
        <family val="2"/>
      </rPr>
      <t>1 /</t>
    </r>
    <r>
      <rPr>
        <b/>
        <sz val="8"/>
        <rFont val="Arial"/>
        <family val="2"/>
      </rPr>
      <t xml:space="preserve"> 2                             </t>
    </r>
    <r>
      <rPr>
        <sz val="8"/>
        <rFont val="Arial"/>
        <family val="2"/>
      </rPr>
      <t xml:space="preserve"> Bi-lingual Span/Eng</t>
    </r>
  </si>
  <si>
    <t>MAP136</t>
  </si>
  <si>
    <t>Hancock, Robert W.</t>
  </si>
  <si>
    <t>MAP137</t>
  </si>
  <si>
    <t>MAP138</t>
  </si>
  <si>
    <t>Maloney, Michael</t>
  </si>
  <si>
    <r>
      <rPr>
        <b/>
        <sz val="8"/>
        <rFont val="Arial"/>
        <family val="2"/>
      </rPr>
      <t>Human Service Spec 1</t>
    </r>
    <r>
      <rPr>
        <sz val="8"/>
        <rFont val="Arial"/>
        <family val="2"/>
      </rPr>
      <t>/2</t>
    </r>
  </si>
  <si>
    <t>MAP139</t>
  </si>
  <si>
    <t>Cathcart, Alisha</t>
  </si>
  <si>
    <t>MAP140</t>
  </si>
  <si>
    <t xml:space="preserve">Cherego, Joceline
</t>
  </si>
  <si>
    <r>
      <t>Human Service Spec 3</t>
    </r>
    <r>
      <rPr>
        <sz val="8"/>
        <rFont val="Arial"/>
        <family val="2"/>
      </rPr>
      <t>/
Human Service Spec 3
Bi-lingual Span/Eng</t>
    </r>
  </si>
  <si>
    <t>MAP141</t>
  </si>
  <si>
    <t>Koerner, Marilyn C.</t>
  </si>
  <si>
    <t>MAP142</t>
  </si>
  <si>
    <t>Schleper, Bridget</t>
  </si>
  <si>
    <t>MAP143</t>
  </si>
  <si>
    <t>(B) Pepito, Teodoro</t>
  </si>
  <si>
    <t>MAP144</t>
  </si>
  <si>
    <t>Lloyd, Danielle</t>
  </si>
  <si>
    <t>MAP145</t>
  </si>
  <si>
    <t>Hayes, Lauren</t>
  </si>
  <si>
    <t>MAP146</t>
  </si>
  <si>
    <t>Lang, Tammy</t>
  </si>
  <si>
    <t>MAP147</t>
  </si>
  <si>
    <t>Morris, Brandon</t>
  </si>
  <si>
    <t>MAP148</t>
  </si>
  <si>
    <t>Parker, Amber</t>
  </si>
  <si>
    <t>MAP160</t>
  </si>
  <si>
    <t xml:space="preserve">Donelan, Deborah
</t>
  </si>
  <si>
    <r>
      <rPr>
        <b/>
        <sz val="8"/>
        <rFont val="Arial"/>
        <family val="2"/>
      </rPr>
      <t xml:space="preserve">Keyboarding 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
</t>
    </r>
  </si>
  <si>
    <t>MNP001</t>
  </si>
  <si>
    <t>Lenz, Deborah</t>
  </si>
  <si>
    <t>MNP002</t>
  </si>
  <si>
    <t xml:space="preserve">Fallon, Paula
</t>
  </si>
  <si>
    <t>OSS001</t>
  </si>
  <si>
    <t xml:space="preserve">McPherson, Tiffany
</t>
  </si>
  <si>
    <t>PAS001</t>
  </si>
  <si>
    <t>Morris, Corine</t>
  </si>
  <si>
    <r>
      <rPr>
        <sz val="8"/>
        <rFont val="Arial"/>
        <family val="2"/>
      </rPr>
      <t xml:space="preserve">Social Service Aide/
</t>
    </r>
    <r>
      <rPr>
        <b/>
        <sz val="8"/>
        <rFont val="Arial"/>
        <family val="2"/>
      </rPr>
      <t>Social Service Tech</t>
    </r>
  </si>
  <si>
    <t>RES001</t>
  </si>
  <si>
    <t>Lynn, Heather</t>
  </si>
  <si>
    <t>RES002</t>
  </si>
  <si>
    <t>Hubler, Ashley</t>
  </si>
  <si>
    <t>RES003</t>
  </si>
  <si>
    <t>Lara, Nerissa</t>
  </si>
  <si>
    <t>RSV001</t>
  </si>
  <si>
    <t>MacCrate, Alisa</t>
  </si>
  <si>
    <r>
      <t>Social Worker</t>
    </r>
    <r>
      <rPr>
        <sz val="8"/>
        <rFont val="Arial"/>
        <family val="2"/>
      </rPr>
      <t>/
Social Worker
Bi-lingual Span/Eng</t>
    </r>
  </si>
  <si>
    <t>SHS001</t>
  </si>
  <si>
    <t>Welsh, Monique</t>
  </si>
  <si>
    <r>
      <rPr>
        <b/>
        <sz val="8"/>
        <rFont val="Arial"/>
        <family val="2"/>
      </rPr>
      <t>Social Service Aide</t>
    </r>
    <r>
      <rPr>
        <sz val="8"/>
        <rFont val="Arial"/>
        <family val="2"/>
      </rPr>
      <t>/
Social Service Tech</t>
    </r>
  </si>
  <si>
    <t>SSH002</t>
  </si>
  <si>
    <t>Antonowicz, Bernadette</t>
  </si>
  <si>
    <t>SSH006</t>
  </si>
  <si>
    <t>Doka, Daniel     Durmer, Jennifer</t>
  </si>
  <si>
    <r>
      <rPr>
        <b/>
        <sz val="8"/>
        <rFont val="Arial"/>
        <family val="2"/>
      </rPr>
      <t>Human Service Spec</t>
    </r>
    <r>
      <rPr>
        <sz val="8"/>
        <rFont val="Arial"/>
        <family val="2"/>
      </rPr>
      <t xml:space="preserve"> 1 /</t>
    </r>
    <r>
      <rPr>
        <b/>
        <sz val="8"/>
        <rFont val="Arial"/>
        <family val="2"/>
      </rPr>
      <t xml:space="preserve"> 2
</t>
    </r>
  </si>
  <si>
    <t>SSS002</t>
  </si>
  <si>
    <t>SSS003</t>
  </si>
  <si>
    <t>Heims, Sandra M.</t>
  </si>
  <si>
    <t>Social Work Supvr</t>
  </si>
  <si>
    <t>SSS004</t>
  </si>
  <si>
    <t>Harvey, Leslie A.</t>
  </si>
  <si>
    <r>
      <t xml:space="preserve">Social Service Aide/
</t>
    </r>
    <r>
      <rPr>
        <b/>
        <sz val="8"/>
        <rFont val="Arial"/>
        <family val="2"/>
      </rPr>
      <t>Social Service Tech</t>
    </r>
  </si>
  <si>
    <t>SSS007</t>
  </si>
  <si>
    <t>McCall, Lauren</t>
  </si>
  <si>
    <t>SSS008</t>
  </si>
  <si>
    <t>Radwan, Lucille</t>
  </si>
  <si>
    <r>
      <t xml:space="preserve">Keyboarding Clerk </t>
    </r>
    <r>
      <rPr>
        <sz val="8"/>
        <rFont val="Arial"/>
        <family val="2"/>
      </rPr>
      <t>1/</t>
    </r>
    <r>
      <rPr>
        <b/>
        <sz val="8"/>
        <rFont val="Arial"/>
        <family val="2"/>
      </rPr>
      <t xml:space="preserve">2
</t>
    </r>
  </si>
  <si>
    <t>SSS012</t>
  </si>
  <si>
    <t>Dixon, Kelli Ann</t>
  </si>
  <si>
    <t>SSS013</t>
  </si>
  <si>
    <t>Liszewski, Carrie L.</t>
  </si>
  <si>
    <t>SSS019</t>
  </si>
  <si>
    <t>Scholey, Laura Jayne</t>
  </si>
  <si>
    <t>SSS020</t>
  </si>
  <si>
    <t>Social Worker/
Grad Nurse</t>
  </si>
  <si>
    <t>SSS024</t>
  </si>
  <si>
    <t>Gage, Dawn</t>
  </si>
  <si>
    <t>SSS025</t>
  </si>
  <si>
    <t>Johnson, Barbara</t>
  </si>
  <si>
    <r>
      <t>Clerk 2/</t>
    </r>
    <r>
      <rPr>
        <sz val="8"/>
        <rFont val="Arial"/>
        <family val="2"/>
      </rPr>
      <t xml:space="preserve">3
</t>
    </r>
  </si>
  <si>
    <t>SSS028</t>
  </si>
  <si>
    <t>SSS031</t>
  </si>
  <si>
    <t>SSS033</t>
  </si>
  <si>
    <t>Quinn, Patricia</t>
  </si>
  <si>
    <t>WCM001</t>
  </si>
  <si>
    <t>Hagendoorn, Jennifer</t>
  </si>
  <si>
    <t>WCM002</t>
  </si>
  <si>
    <r>
      <rPr>
        <b/>
        <sz val="8"/>
        <rFont val="Arial"/>
        <family val="2"/>
      </rPr>
      <t>Social Worke</t>
    </r>
    <r>
      <rPr>
        <sz val="8"/>
        <rFont val="Arial"/>
        <family val="2"/>
      </rPr>
      <t xml:space="preserve">r/
Social Worker Bi-lingual Span/Eng
</t>
    </r>
  </si>
  <si>
    <t>WCM003</t>
  </si>
  <si>
    <t>Kelly, Suzanne</t>
  </si>
  <si>
    <r>
      <rPr>
        <b/>
        <sz val="8"/>
        <rFont val="Arial"/>
        <family val="2"/>
      </rPr>
      <t>Social Worker</t>
    </r>
    <r>
      <rPr>
        <sz val="8"/>
        <rFont val="Arial"/>
        <family val="2"/>
      </rPr>
      <t xml:space="preserve">/
Social Worker Bi-lingual Span/Eng
</t>
    </r>
  </si>
  <si>
    <t>WCM017</t>
  </si>
  <si>
    <t>Bernal, Cenisa T.</t>
  </si>
  <si>
    <r>
      <t>Clerk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2</t>
    </r>
    <r>
      <rPr>
        <sz val="8"/>
        <rFont val="Arial"/>
        <family val="2"/>
      </rPr>
      <t>/3</t>
    </r>
    <r>
      <rPr>
        <b/>
        <sz val="8"/>
        <rFont val="Arial"/>
        <family val="2"/>
      </rPr>
      <t xml:space="preserve">
</t>
    </r>
  </si>
  <si>
    <t xml:space="preserve">WCM021 </t>
  </si>
  <si>
    <t xml:space="preserve">Biscotti, Krista L. </t>
  </si>
  <si>
    <t>WCM025</t>
  </si>
  <si>
    <t>Hendrickson, Taylor</t>
  </si>
  <si>
    <t>WCM026</t>
  </si>
  <si>
    <t>Vanderweel, Lauren</t>
  </si>
  <si>
    <t>WCM028</t>
  </si>
  <si>
    <t>WCM029</t>
  </si>
  <si>
    <t>Barrett, Gabriele</t>
  </si>
  <si>
    <t>WCM030</t>
  </si>
  <si>
    <t>(B) Villalobos, Jill</t>
  </si>
  <si>
    <r>
      <rPr>
        <sz val="8"/>
        <rFont val="Arial"/>
        <family val="2"/>
      </rPr>
      <t xml:space="preserve">Social Worker/
</t>
    </r>
    <r>
      <rPr>
        <b/>
        <sz val="8"/>
        <rFont val="Arial"/>
        <family val="2"/>
      </rPr>
      <t xml:space="preserve">Social Worker Bi-lingual Span/Eng
</t>
    </r>
  </si>
  <si>
    <t>WCM031</t>
  </si>
  <si>
    <t>Bilar, Rachel</t>
  </si>
  <si>
    <t>WCM032</t>
  </si>
  <si>
    <t>Copeland, Karen</t>
  </si>
  <si>
    <t>WCM033</t>
  </si>
  <si>
    <t>Carr, Sheri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</si>
</sst>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;\-0.00;\-;@"/>
    <numFmt numFmtId="165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9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ck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3" applyFont="1" applyAlignment="1">
      <alignment horizontal="center" vertical="top" wrapText="1"/>
    </xf>
    <xf numFmtId="3" fontId="2" fillId="0" borderId="0" xfId="3" applyNumberFormat="1" applyFont="1" applyAlignment="1">
      <alignment horizontal="right" vertical="top" wrapText="1"/>
    </xf>
    <xf numFmtId="9" fontId="2" fillId="0" borderId="0" xfId="4" applyFont="1" applyFill="1" applyBorder="1" applyAlignment="1">
      <alignment horizontal="center" vertical="top" wrapText="1"/>
    </xf>
    <xf numFmtId="0" fontId="3" fillId="0" borderId="0" xfId="3" applyFont="1" applyAlignment="1">
      <alignment vertical="top"/>
    </xf>
    <xf numFmtId="164" fontId="2" fillId="2" borderId="0" xfId="4" applyNumberFormat="1" applyFont="1" applyFill="1" applyBorder="1" applyAlignment="1">
      <alignment horizontal="center" vertical="top" wrapText="1"/>
    </xf>
    <xf numFmtId="49" fontId="2" fillId="0" borderId="0" xfId="5" applyNumberFormat="1" applyFont="1" applyAlignment="1">
      <alignment horizontal="center" vertical="top"/>
    </xf>
    <xf numFmtId="0" fontId="2" fillId="0" borderId="0" xfId="5" applyFont="1" applyAlignment="1">
      <alignment vertical="top" wrapText="1"/>
    </xf>
    <xf numFmtId="0" fontId="2" fillId="0" borderId="0" xfId="5" applyFont="1" applyAlignment="1">
      <alignment horizontal="left" vertical="top" wrapText="1"/>
    </xf>
    <xf numFmtId="3" fontId="2" fillId="0" borderId="0" xfId="2" applyNumberFormat="1" applyFont="1" applyFill="1" applyBorder="1" applyAlignment="1">
      <alignment horizontal="right" vertical="top" wrapText="1"/>
    </xf>
    <xf numFmtId="9" fontId="3" fillId="0" borderId="0" xfId="4" applyFont="1" applyFill="1" applyBorder="1" applyAlignment="1">
      <alignment horizontal="center" vertical="top"/>
    </xf>
    <xf numFmtId="164" fontId="3" fillId="0" borderId="0" xfId="3" applyNumberFormat="1" applyFont="1" applyAlignment="1">
      <alignment horizontal="right" vertical="top"/>
    </xf>
    <xf numFmtId="9" fontId="3" fillId="0" borderId="1" xfId="4" applyFont="1" applyFill="1" applyBorder="1" applyAlignment="1">
      <alignment horizontal="center" vertical="top"/>
    </xf>
    <xf numFmtId="164" fontId="3" fillId="0" borderId="0" xfId="3" applyNumberFormat="1" applyFont="1" applyAlignment="1">
      <alignment horizontal="center" vertical="top"/>
    </xf>
    <xf numFmtId="0" fontId="3" fillId="0" borderId="0" xfId="3" applyFont="1" applyAlignment="1">
      <alignment horizontal="center" vertical="top"/>
    </xf>
    <xf numFmtId="9" fontId="3" fillId="0" borderId="0" xfId="3" applyNumberFormat="1" applyFont="1" applyAlignment="1">
      <alignment horizontal="center" vertical="top"/>
    </xf>
    <xf numFmtId="0" fontId="2" fillId="0" borderId="0" xfId="5" applyFont="1" applyAlignment="1">
      <alignment horizontal="center" vertical="top"/>
    </xf>
    <xf numFmtId="0" fontId="3" fillId="0" borderId="0" xfId="5" applyFont="1" applyAlignment="1">
      <alignment vertical="top" wrapText="1"/>
    </xf>
    <xf numFmtId="9" fontId="3" fillId="0" borderId="0" xfId="3" applyNumberFormat="1" applyFont="1" applyAlignment="1">
      <alignment horizontal="center" vertical="top" wrapText="1"/>
    </xf>
    <xf numFmtId="0" fontId="2" fillId="0" borderId="0" xfId="5" applyFont="1" applyAlignment="1">
      <alignment horizontal="center" vertical="top" wrapText="1"/>
    </xf>
    <xf numFmtId="0" fontId="2" fillId="0" borderId="0" xfId="5" applyFont="1" applyAlignment="1">
      <alignment horizontal="left" vertical="top"/>
    </xf>
    <xf numFmtId="3" fontId="2" fillId="0" borderId="0" xfId="3" applyNumberFormat="1" applyFont="1" applyAlignment="1">
      <alignment horizontal="right" vertical="top"/>
    </xf>
    <xf numFmtId="9" fontId="3" fillId="0" borderId="1" xfId="3" applyNumberFormat="1" applyFont="1" applyBorder="1" applyAlignment="1">
      <alignment horizontal="center" vertical="top"/>
    </xf>
    <xf numFmtId="3" fontId="2" fillId="0" borderId="0" xfId="2" applyNumberFormat="1" applyFont="1" applyFill="1" applyBorder="1" applyAlignment="1">
      <alignment vertical="top"/>
    </xf>
    <xf numFmtId="3" fontId="2" fillId="0" borderId="0" xfId="2" applyNumberFormat="1" applyFont="1" applyFill="1" applyBorder="1" applyAlignment="1">
      <alignment vertical="top" wrapText="1"/>
    </xf>
    <xf numFmtId="3" fontId="2" fillId="0" borderId="0" xfId="1" applyNumberFormat="1" applyFont="1" applyFill="1" applyBorder="1" applyAlignment="1">
      <alignment vertical="top"/>
    </xf>
    <xf numFmtId="0" fontId="2" fillId="0" borderId="0" xfId="5" applyFont="1" applyAlignment="1">
      <alignment vertical="top"/>
    </xf>
    <xf numFmtId="3" fontId="2" fillId="0" borderId="0" xfId="1" applyNumberFormat="1" applyFont="1" applyFill="1" applyBorder="1" applyAlignment="1">
      <alignment vertical="top" wrapText="1"/>
    </xf>
    <xf numFmtId="0" fontId="3" fillId="0" borderId="0" xfId="5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0" fontId="6" fillId="0" borderId="0" xfId="5" applyFont="1" applyAlignment="1">
      <alignment vertical="top" wrapText="1"/>
    </xf>
    <xf numFmtId="0" fontId="3" fillId="0" borderId="0" xfId="5" applyFont="1" applyAlignment="1">
      <alignment horizontal="fill" vertical="top" wrapText="1"/>
    </xf>
    <xf numFmtId="0" fontId="2" fillId="0" borderId="0" xfId="5" applyFont="1" applyAlignment="1">
      <alignment horizontal="fill" vertical="top" wrapText="1"/>
    </xf>
    <xf numFmtId="0" fontId="3" fillId="0" borderId="0" xfId="3" applyFont="1" applyAlignment="1">
      <alignment horizontal="center" vertical="top" wrapText="1"/>
    </xf>
    <xf numFmtId="3" fontId="2" fillId="0" borderId="0" xfId="6" applyNumberFormat="1" applyFont="1" applyFill="1" applyBorder="1" applyAlignment="1">
      <alignment vertical="top"/>
    </xf>
    <xf numFmtId="3" fontId="3" fillId="0" borderId="0" xfId="3" applyNumberFormat="1" applyFont="1" applyAlignment="1">
      <alignment horizontal="right" vertical="top"/>
    </xf>
    <xf numFmtId="165" fontId="2" fillId="0" borderId="0" xfId="2" applyNumberFormat="1" applyFont="1" applyFill="1" applyBorder="1" applyAlignment="1">
      <alignment horizontal="right" vertical="top" wrapText="1"/>
    </xf>
    <xf numFmtId="0" fontId="3" fillId="0" borderId="0" xfId="3" applyFont="1" applyAlignment="1">
      <alignment horizontal="left" vertical="top" wrapText="1"/>
    </xf>
  </cellXfs>
  <cellStyles count="7">
    <cellStyle name="Comma" xfId="1" builtinId="3"/>
    <cellStyle name="Comma 2 2" xfId="6" xr:uid="{235A36D8-90AD-4D11-AB3D-472072F5FC85}"/>
    <cellStyle name="Currency" xfId="2" builtinId="4"/>
    <cellStyle name="Normal" xfId="0" builtinId="0"/>
    <cellStyle name="Normal 2 2" xfId="3" xr:uid="{E3A36053-93A8-49B7-9D2A-6F63FCAF82EA}"/>
    <cellStyle name="Normal_4A" xfId="5" xr:uid="{8551A403-41B2-4635-950D-92796F40EA4F}"/>
    <cellStyle name="Percent 2 2" xfId="4" xr:uid="{F9125FF1-E744-406C-91ED-7B30C79695B2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maravelias\AppData\Local\Microsoft\Windows\INetCache\Content.Outlook\XMRAT3WG\01%20-%202019%20Budget%20-%20Ocean%20County%20Board%20of%20Social%20Services.xlsm" TargetMode="External"/><Relationship Id="rId1" Type="http://schemas.openxmlformats.org/officeDocument/2006/relationships/externalLinkPath" Target="/Users/cmaravelias/AppData/Local/Microsoft/Windows/INetCache/Content.Outlook/XMRAT3WG/01%20-%202019%20Budget%20-%20Ocean%20County%20Board%20of%20Social%20Servic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WA%202017\2017%20PAGE%203%20STATISTIC%20FILES\2017%20Page%203%20calculations%20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MAIN COVER SHEET"/>
      <sheetName val="INDEX"/>
      <sheetName val="2.1"/>
      <sheetName val="2"/>
      <sheetName val="2A"/>
      <sheetName val="2C"/>
      <sheetName val="2D"/>
      <sheetName val="2E"/>
      <sheetName val="3"/>
      <sheetName val="3A1"/>
      <sheetName val="3A2"/>
      <sheetName val="3A3FSP"/>
      <sheetName val="3A3CSP"/>
      <sheetName val="4"/>
      <sheetName val="4X"/>
      <sheetName val="4B"/>
      <sheetName val="4W"/>
      <sheetName val="Summary 4A"/>
      <sheetName val="Personnel Detail"/>
      <sheetName val="Lump Sum Distro"/>
      <sheetName val="By Title"/>
      <sheetName val="5"/>
      <sheetName val="6"/>
      <sheetName val="6A"/>
      <sheetName val="7"/>
      <sheetName val="8"/>
      <sheetName val="8A"/>
      <sheetName val="8B"/>
      <sheetName val="8C"/>
      <sheetName val="9"/>
      <sheetName val="9A"/>
      <sheetName val="9B"/>
      <sheetName val="10"/>
      <sheetName val="10A"/>
      <sheetName val="11"/>
      <sheetName val="12"/>
      <sheetName val="13"/>
      <sheetName val="14"/>
      <sheetName val="15"/>
      <sheetName val="15A"/>
      <sheetName val="15B"/>
      <sheetName val="16"/>
      <sheetName val="17"/>
      <sheetName val="ENTRY DIAGRAM"/>
      <sheetName val="Sheet1"/>
      <sheetName val="Sheet2"/>
    </sheetNames>
    <sheetDataSet>
      <sheetData sheetId="0"/>
      <sheetData sheetId="1">
        <row r="32">
          <cell r="W32">
            <v>2019</v>
          </cell>
        </row>
        <row r="33">
          <cell r="W33">
            <v>2018</v>
          </cell>
        </row>
        <row r="34">
          <cell r="W34" t="str">
            <v>OCEAN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source1 for 2017"/>
      <sheetName val="SOURCE 2017"/>
      <sheetName val="ATL"/>
      <sheetName val="BER"/>
      <sheetName val="BUR"/>
      <sheetName val="CAM"/>
      <sheetName val="CAP"/>
      <sheetName val="CUM"/>
      <sheetName val="ESS"/>
      <sheetName val="GLO"/>
      <sheetName val="HUD"/>
      <sheetName val="HUN"/>
      <sheetName val="MER"/>
      <sheetName val="MID"/>
      <sheetName val="MON"/>
      <sheetName val="MOR"/>
      <sheetName val="OCE"/>
      <sheetName val="PAS"/>
      <sheetName val="SAL"/>
      <sheetName val="SOM"/>
      <sheetName val="SUS"/>
      <sheetName val="UNI"/>
      <sheetName val="WAR"/>
      <sheetName val="STATE"/>
      <sheetName val="County Appropriation Req'd"/>
    </sheetNames>
    <sheetDataSet>
      <sheetData sheetId="0">
        <row r="14">
          <cell r="L14">
            <v>42670.421883796298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09A7-13E1-4207-8A40-1D04F6EAA7CC}">
  <sheetPr codeName="Sheet68">
    <tabColor rgb="FF92D050"/>
    <pageSetUpPr fitToPage="1"/>
  </sheetPr>
  <dimension ref="A1:BP552"/>
  <sheetViews>
    <sheetView tabSelected="1" zoomScaleNormal="100" workbookViewId="0">
      <pane ySplit="1" topLeftCell="A179" activePane="bottomLeft" state="frozen"/>
      <selection pane="bottomLeft" activeCell="BQ552" sqref="BQ552"/>
    </sheetView>
  </sheetViews>
  <sheetFormatPr defaultColWidth="9.1796875" defaultRowHeight="10" outlineLevelCol="1" x14ac:dyDescent="0.35"/>
  <cols>
    <col min="1" max="1" width="11.7265625" style="14" customWidth="1" outlineLevel="1"/>
    <col min="2" max="2" width="15.7265625" style="33" customWidth="1"/>
    <col min="3" max="3" width="9.26953125" style="14" customWidth="1"/>
    <col min="4" max="4" width="12" style="14" bestFit="1" customWidth="1"/>
    <col min="5" max="5" width="23.26953125" style="37" customWidth="1"/>
    <col min="6" max="6" width="11" style="35" customWidth="1"/>
    <col min="7" max="7" width="10.7265625" style="35" customWidth="1"/>
    <col min="8" max="8" width="9.54296875" style="10" customWidth="1" outlineLevel="1"/>
    <col min="9" max="38" width="5.7265625" style="10" customWidth="1" outlineLevel="1"/>
    <col min="39" max="39" width="8.453125" style="11" customWidth="1" outlineLevel="1"/>
    <col min="40" max="40" width="9.54296875" style="11" customWidth="1" outlineLevel="1"/>
    <col min="41" max="42" width="8.54296875" style="11" customWidth="1" outlineLevel="1"/>
    <col min="43" max="45" width="8.453125" style="11" customWidth="1" outlineLevel="1"/>
    <col min="46" max="46" width="8.7265625" style="11" customWidth="1" outlineLevel="1"/>
    <col min="47" max="48" width="8.453125" style="11" customWidth="1" outlineLevel="1"/>
    <col min="49" max="49" width="7.81640625" style="11" customWidth="1" outlineLevel="1"/>
    <col min="50" max="50" width="9.1796875" style="11" customWidth="1" outlineLevel="1"/>
    <col min="51" max="51" width="9.26953125" style="11" customWidth="1" outlineLevel="1"/>
    <col min="52" max="52" width="8.7265625" style="11" customWidth="1" outlineLevel="1"/>
    <col min="53" max="53" width="9.1796875" style="11" customWidth="1" outlineLevel="1"/>
    <col min="54" max="54" width="9" style="11" customWidth="1" outlineLevel="1"/>
    <col min="55" max="55" width="9.1796875" style="11" customWidth="1" outlineLevel="1"/>
    <col min="56" max="56" width="8.54296875" style="11" customWidth="1" outlineLevel="1"/>
    <col min="57" max="57" width="8.81640625" style="11" customWidth="1" outlineLevel="1"/>
    <col min="58" max="58" width="8.453125" style="11" customWidth="1" outlineLevel="1"/>
    <col min="59" max="59" width="9.1796875" style="11" customWidth="1" outlineLevel="1"/>
    <col min="60" max="60" width="8.54296875" style="11" customWidth="1" outlineLevel="1"/>
    <col min="61" max="61" width="9.26953125" style="11" customWidth="1" outlineLevel="1"/>
    <col min="62" max="62" width="8.54296875" style="11" customWidth="1" outlineLevel="1"/>
    <col min="63" max="63" width="9.1796875" style="11" customWidth="1" outlineLevel="1"/>
    <col min="64" max="66" width="8.7265625" style="11" customWidth="1" outlineLevel="1"/>
    <col min="67" max="68" width="1.54296875" style="11" customWidth="1" outlineLevel="1"/>
    <col min="69" max="16384" width="9.1796875" style="14"/>
  </cols>
  <sheetData>
    <row r="1" spans="1:68" s="1" customFormat="1" ht="46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/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4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24</v>
      </c>
      <c r="AL1" s="3" t="s">
        <v>30</v>
      </c>
      <c r="AM1" s="5" t="s">
        <v>7</v>
      </c>
      <c r="AN1" s="5" t="s">
        <v>8</v>
      </c>
      <c r="AO1" s="5" t="s">
        <v>9</v>
      </c>
      <c r="AP1" s="5" t="s">
        <v>10</v>
      </c>
      <c r="AQ1" s="5" t="s">
        <v>11</v>
      </c>
      <c r="AR1" s="5" t="s">
        <v>12</v>
      </c>
      <c r="AS1" s="5" t="s">
        <v>13</v>
      </c>
      <c r="AT1" s="5" t="s">
        <v>14</v>
      </c>
      <c r="AU1" s="5" t="s">
        <v>15</v>
      </c>
      <c r="AV1" s="5" t="s">
        <v>16</v>
      </c>
      <c r="AW1" s="5" t="s">
        <v>17</v>
      </c>
      <c r="AX1" s="5" t="s">
        <v>18</v>
      </c>
      <c r="AY1" s="5" t="s">
        <v>19</v>
      </c>
      <c r="AZ1" s="5" t="s">
        <v>20</v>
      </c>
      <c r="BA1" s="5" t="s">
        <v>21</v>
      </c>
      <c r="BB1" s="5" t="s">
        <v>22</v>
      </c>
      <c r="BC1" s="5" t="s">
        <v>23</v>
      </c>
      <c r="BD1" s="5" t="s">
        <v>24</v>
      </c>
      <c r="BE1" s="5" t="s">
        <v>25</v>
      </c>
      <c r="BF1" s="5" t="s">
        <v>26</v>
      </c>
      <c r="BG1" s="5" t="s">
        <v>27</v>
      </c>
      <c r="BH1" s="5" t="s">
        <v>28</v>
      </c>
      <c r="BI1" s="5" t="s">
        <v>29</v>
      </c>
      <c r="BJ1" s="5" t="s">
        <v>30</v>
      </c>
      <c r="BK1" s="5" t="s">
        <v>31</v>
      </c>
      <c r="BL1" s="5" t="s">
        <v>32</v>
      </c>
      <c r="BM1" s="5" t="s">
        <v>33</v>
      </c>
      <c r="BN1" s="5" t="s">
        <v>34</v>
      </c>
      <c r="BO1" s="5"/>
      <c r="BP1" s="5"/>
    </row>
    <row r="2" spans="1:68" ht="30" customHeight="1" x14ac:dyDescent="0.35">
      <c r="A2" s="6" t="s">
        <v>35</v>
      </c>
      <c r="B2" s="7" t="s">
        <v>36</v>
      </c>
      <c r="C2" s="8"/>
      <c r="D2" s="6" t="s">
        <v>35</v>
      </c>
      <c r="E2" s="7" t="s">
        <v>37</v>
      </c>
      <c r="F2" s="9">
        <v>183928</v>
      </c>
      <c r="G2" s="9">
        <f t="shared" ref="G2:G65" si="0">F2*AG2</f>
        <v>183928</v>
      </c>
      <c r="H2" s="10" t="str">
        <f t="shared" ref="H2:H65" si="1">IF(F2=0,"OK",IF(SUM(I2:AL2)=1,"OK","Error"))</f>
        <v>OK</v>
      </c>
      <c r="I2" s="11"/>
      <c r="AG2" s="10">
        <v>1</v>
      </c>
      <c r="AL2" s="12"/>
      <c r="AM2" s="13">
        <f t="shared" ref="AM2:BB65" si="2">ROUND(I2*$F2,3)</f>
        <v>0</v>
      </c>
      <c r="AN2" s="13">
        <f t="shared" si="2"/>
        <v>0</v>
      </c>
      <c r="AO2" s="13">
        <f t="shared" si="2"/>
        <v>0</v>
      </c>
      <c r="AP2" s="13">
        <f t="shared" si="2"/>
        <v>0</v>
      </c>
      <c r="AQ2" s="13">
        <f t="shared" si="2"/>
        <v>0</v>
      </c>
      <c r="AR2" s="13">
        <f t="shared" si="2"/>
        <v>0</v>
      </c>
      <c r="AS2" s="13">
        <f t="shared" si="2"/>
        <v>0</v>
      </c>
      <c r="AT2" s="13">
        <f t="shared" si="2"/>
        <v>0</v>
      </c>
      <c r="AU2" s="13">
        <f t="shared" si="2"/>
        <v>0</v>
      </c>
      <c r="AV2" s="13">
        <f t="shared" si="2"/>
        <v>0</v>
      </c>
      <c r="AW2" s="13">
        <f t="shared" si="2"/>
        <v>0</v>
      </c>
      <c r="AX2" s="13">
        <f t="shared" si="2"/>
        <v>0</v>
      </c>
      <c r="AY2" s="13">
        <f t="shared" si="2"/>
        <v>0</v>
      </c>
      <c r="AZ2" s="13">
        <f t="shared" si="2"/>
        <v>0</v>
      </c>
      <c r="BA2" s="13">
        <f t="shared" si="2"/>
        <v>0</v>
      </c>
      <c r="BB2" s="13">
        <f t="shared" si="2"/>
        <v>0</v>
      </c>
      <c r="BC2" s="13">
        <f t="shared" ref="BC2:BP65" si="3">ROUND(Y2*$F2,3)</f>
        <v>0</v>
      </c>
      <c r="BD2" s="13">
        <f t="shared" si="3"/>
        <v>0</v>
      </c>
      <c r="BE2" s="13">
        <f t="shared" si="3"/>
        <v>0</v>
      </c>
      <c r="BF2" s="13">
        <f t="shared" si="3"/>
        <v>0</v>
      </c>
      <c r="BG2" s="13">
        <f t="shared" si="3"/>
        <v>0</v>
      </c>
      <c r="BH2" s="13">
        <f t="shared" si="3"/>
        <v>0</v>
      </c>
      <c r="BI2" s="13">
        <f t="shared" si="3"/>
        <v>0</v>
      </c>
      <c r="BJ2" s="13">
        <f t="shared" si="3"/>
        <v>0</v>
      </c>
      <c r="BK2" s="13">
        <f t="shared" si="3"/>
        <v>183928</v>
      </c>
      <c r="BL2" s="13">
        <f t="shared" si="3"/>
        <v>0</v>
      </c>
      <c r="BM2" s="13">
        <f t="shared" si="3"/>
        <v>0</v>
      </c>
      <c r="BN2" s="13">
        <f t="shared" si="3"/>
        <v>0</v>
      </c>
      <c r="BO2" s="13">
        <f t="shared" si="3"/>
        <v>0</v>
      </c>
      <c r="BP2" s="13">
        <f t="shared" si="3"/>
        <v>0</v>
      </c>
    </row>
    <row r="3" spans="1:68" ht="30" customHeight="1" x14ac:dyDescent="0.35">
      <c r="A3" s="6" t="s">
        <v>38</v>
      </c>
      <c r="B3" s="7" t="s">
        <v>39</v>
      </c>
      <c r="C3" s="8"/>
      <c r="D3" s="6" t="s">
        <v>38</v>
      </c>
      <c r="E3" s="7" t="s">
        <v>40</v>
      </c>
      <c r="F3" s="9">
        <v>139991</v>
      </c>
      <c r="G3" s="9">
        <f t="shared" si="0"/>
        <v>139991</v>
      </c>
      <c r="H3" s="10" t="str">
        <f t="shared" si="1"/>
        <v>OK</v>
      </c>
      <c r="I3" s="15"/>
      <c r="AG3" s="10">
        <v>1</v>
      </c>
      <c r="AL3" s="12"/>
      <c r="AM3" s="13">
        <f t="shared" si="2"/>
        <v>0</v>
      </c>
      <c r="AN3" s="13">
        <f t="shared" si="2"/>
        <v>0</v>
      </c>
      <c r="AO3" s="13">
        <f t="shared" si="2"/>
        <v>0</v>
      </c>
      <c r="AP3" s="13">
        <f t="shared" si="2"/>
        <v>0</v>
      </c>
      <c r="AQ3" s="13">
        <f t="shared" si="2"/>
        <v>0</v>
      </c>
      <c r="AR3" s="13">
        <f t="shared" si="2"/>
        <v>0</v>
      </c>
      <c r="AS3" s="13">
        <f t="shared" si="2"/>
        <v>0</v>
      </c>
      <c r="AT3" s="13">
        <f t="shared" si="2"/>
        <v>0</v>
      </c>
      <c r="AU3" s="13">
        <f t="shared" si="2"/>
        <v>0</v>
      </c>
      <c r="AV3" s="13">
        <f t="shared" si="2"/>
        <v>0</v>
      </c>
      <c r="AW3" s="13">
        <f t="shared" si="2"/>
        <v>0</v>
      </c>
      <c r="AX3" s="13">
        <f t="shared" si="2"/>
        <v>0</v>
      </c>
      <c r="AY3" s="13">
        <f t="shared" si="2"/>
        <v>0</v>
      </c>
      <c r="AZ3" s="13">
        <f t="shared" si="2"/>
        <v>0</v>
      </c>
      <c r="BA3" s="13">
        <f t="shared" si="2"/>
        <v>0</v>
      </c>
      <c r="BB3" s="13">
        <f t="shared" si="2"/>
        <v>0</v>
      </c>
      <c r="BC3" s="13">
        <f t="shared" si="3"/>
        <v>0</v>
      </c>
      <c r="BD3" s="13">
        <f t="shared" si="3"/>
        <v>0</v>
      </c>
      <c r="BE3" s="13">
        <f t="shared" si="3"/>
        <v>0</v>
      </c>
      <c r="BF3" s="13">
        <f t="shared" si="3"/>
        <v>0</v>
      </c>
      <c r="BG3" s="13">
        <f t="shared" si="3"/>
        <v>0</v>
      </c>
      <c r="BH3" s="13">
        <f t="shared" si="3"/>
        <v>0</v>
      </c>
      <c r="BI3" s="13">
        <f t="shared" si="3"/>
        <v>0</v>
      </c>
      <c r="BJ3" s="13">
        <f t="shared" si="3"/>
        <v>0</v>
      </c>
      <c r="BK3" s="13">
        <f t="shared" si="3"/>
        <v>139991</v>
      </c>
      <c r="BL3" s="13">
        <f t="shared" si="3"/>
        <v>0</v>
      </c>
      <c r="BM3" s="13">
        <f t="shared" si="3"/>
        <v>0</v>
      </c>
      <c r="BN3" s="13">
        <f t="shared" si="3"/>
        <v>0</v>
      </c>
      <c r="BO3" s="13">
        <f t="shared" si="3"/>
        <v>0</v>
      </c>
      <c r="BP3" s="13">
        <f t="shared" si="3"/>
        <v>0</v>
      </c>
    </row>
    <row r="4" spans="1:68" ht="30" customHeight="1" x14ac:dyDescent="0.35">
      <c r="A4" s="16" t="s">
        <v>41</v>
      </c>
      <c r="B4" s="7"/>
      <c r="C4" s="8" t="s">
        <v>42</v>
      </c>
      <c r="D4" s="16" t="s">
        <v>41</v>
      </c>
      <c r="E4" s="17" t="s">
        <v>43</v>
      </c>
      <c r="F4" s="9">
        <v>50000</v>
      </c>
      <c r="G4" s="9">
        <f t="shared" si="0"/>
        <v>50000</v>
      </c>
      <c r="H4" s="10" t="str">
        <f t="shared" si="1"/>
        <v>OK</v>
      </c>
      <c r="I4" s="18"/>
      <c r="AG4" s="10">
        <v>1</v>
      </c>
      <c r="AL4" s="12"/>
      <c r="AM4" s="13">
        <f t="shared" si="2"/>
        <v>0</v>
      </c>
      <c r="AN4" s="13">
        <f t="shared" si="2"/>
        <v>0</v>
      </c>
      <c r="AO4" s="13">
        <f t="shared" si="2"/>
        <v>0</v>
      </c>
      <c r="AP4" s="13">
        <f t="shared" si="2"/>
        <v>0</v>
      </c>
      <c r="AQ4" s="13">
        <f t="shared" si="2"/>
        <v>0</v>
      </c>
      <c r="AR4" s="13">
        <f t="shared" si="2"/>
        <v>0</v>
      </c>
      <c r="AS4" s="13">
        <f t="shared" si="2"/>
        <v>0</v>
      </c>
      <c r="AT4" s="13">
        <f t="shared" si="2"/>
        <v>0</v>
      </c>
      <c r="AU4" s="13">
        <f t="shared" si="2"/>
        <v>0</v>
      </c>
      <c r="AV4" s="13">
        <f t="shared" si="2"/>
        <v>0</v>
      </c>
      <c r="AW4" s="13">
        <f t="shared" si="2"/>
        <v>0</v>
      </c>
      <c r="AX4" s="13">
        <f t="shared" si="2"/>
        <v>0</v>
      </c>
      <c r="AY4" s="13">
        <f t="shared" si="2"/>
        <v>0</v>
      </c>
      <c r="AZ4" s="13">
        <f t="shared" si="2"/>
        <v>0</v>
      </c>
      <c r="BA4" s="13">
        <f t="shared" si="2"/>
        <v>0</v>
      </c>
      <c r="BB4" s="13">
        <f t="shared" si="2"/>
        <v>0</v>
      </c>
      <c r="BC4" s="13">
        <f t="shared" si="3"/>
        <v>0</v>
      </c>
      <c r="BD4" s="13">
        <f t="shared" si="3"/>
        <v>0</v>
      </c>
      <c r="BE4" s="13">
        <f t="shared" si="3"/>
        <v>0</v>
      </c>
      <c r="BF4" s="13">
        <f t="shared" si="3"/>
        <v>0</v>
      </c>
      <c r="BG4" s="13">
        <f t="shared" si="3"/>
        <v>0</v>
      </c>
      <c r="BH4" s="13">
        <f t="shared" si="3"/>
        <v>0</v>
      </c>
      <c r="BI4" s="13">
        <f t="shared" si="3"/>
        <v>0</v>
      </c>
      <c r="BJ4" s="13">
        <f t="shared" si="3"/>
        <v>0</v>
      </c>
      <c r="BK4" s="13">
        <f t="shared" si="3"/>
        <v>50000</v>
      </c>
      <c r="BL4" s="13">
        <f t="shared" si="3"/>
        <v>0</v>
      </c>
      <c r="BM4" s="13">
        <f t="shared" si="3"/>
        <v>0</v>
      </c>
      <c r="BN4" s="13">
        <f t="shared" si="3"/>
        <v>0</v>
      </c>
      <c r="BO4" s="13">
        <f t="shared" si="3"/>
        <v>0</v>
      </c>
      <c r="BP4" s="13">
        <f t="shared" si="3"/>
        <v>0</v>
      </c>
    </row>
    <row r="5" spans="1:68" ht="30" customHeight="1" x14ac:dyDescent="0.35">
      <c r="A5" s="16" t="s">
        <v>44</v>
      </c>
      <c r="B5" s="7" t="s">
        <v>45</v>
      </c>
      <c r="C5" s="8"/>
      <c r="D5" s="16" t="s">
        <v>44</v>
      </c>
      <c r="E5" s="7" t="s">
        <v>46</v>
      </c>
      <c r="F5" s="9">
        <v>52044</v>
      </c>
      <c r="G5" s="9">
        <f t="shared" si="0"/>
        <v>52044</v>
      </c>
      <c r="H5" s="10" t="str">
        <f t="shared" si="1"/>
        <v>OK</v>
      </c>
      <c r="I5" s="15"/>
      <c r="AG5" s="10">
        <v>1</v>
      </c>
      <c r="AL5" s="12"/>
      <c r="AM5" s="13">
        <f t="shared" si="2"/>
        <v>0</v>
      </c>
      <c r="AN5" s="13">
        <f t="shared" si="2"/>
        <v>0</v>
      </c>
      <c r="AO5" s="13">
        <f t="shared" si="2"/>
        <v>0</v>
      </c>
      <c r="AP5" s="13">
        <f t="shared" si="2"/>
        <v>0</v>
      </c>
      <c r="AQ5" s="13">
        <f t="shared" si="2"/>
        <v>0</v>
      </c>
      <c r="AR5" s="13">
        <f t="shared" si="2"/>
        <v>0</v>
      </c>
      <c r="AS5" s="13">
        <f t="shared" si="2"/>
        <v>0</v>
      </c>
      <c r="AT5" s="13">
        <f t="shared" si="2"/>
        <v>0</v>
      </c>
      <c r="AU5" s="13">
        <f t="shared" si="2"/>
        <v>0</v>
      </c>
      <c r="AV5" s="13">
        <f t="shared" si="2"/>
        <v>0</v>
      </c>
      <c r="AW5" s="13">
        <f t="shared" si="2"/>
        <v>0</v>
      </c>
      <c r="AX5" s="13">
        <f t="shared" si="2"/>
        <v>0</v>
      </c>
      <c r="AY5" s="13">
        <f t="shared" si="2"/>
        <v>0</v>
      </c>
      <c r="AZ5" s="13">
        <f t="shared" si="2"/>
        <v>0</v>
      </c>
      <c r="BA5" s="13">
        <f t="shared" si="2"/>
        <v>0</v>
      </c>
      <c r="BB5" s="13">
        <f t="shared" si="2"/>
        <v>0</v>
      </c>
      <c r="BC5" s="13">
        <f t="shared" si="3"/>
        <v>0</v>
      </c>
      <c r="BD5" s="13">
        <f t="shared" si="3"/>
        <v>0</v>
      </c>
      <c r="BE5" s="13">
        <f t="shared" si="3"/>
        <v>0</v>
      </c>
      <c r="BF5" s="13">
        <f t="shared" si="3"/>
        <v>0</v>
      </c>
      <c r="BG5" s="13">
        <f t="shared" si="3"/>
        <v>0</v>
      </c>
      <c r="BH5" s="13">
        <f t="shared" si="3"/>
        <v>0</v>
      </c>
      <c r="BI5" s="13">
        <f t="shared" si="3"/>
        <v>0</v>
      </c>
      <c r="BJ5" s="13">
        <f t="shared" si="3"/>
        <v>0</v>
      </c>
      <c r="BK5" s="13">
        <f t="shared" si="3"/>
        <v>52044</v>
      </c>
      <c r="BL5" s="13">
        <f t="shared" si="3"/>
        <v>0</v>
      </c>
      <c r="BM5" s="13">
        <f t="shared" si="3"/>
        <v>0</v>
      </c>
      <c r="BN5" s="13">
        <f t="shared" si="3"/>
        <v>0</v>
      </c>
      <c r="BO5" s="13">
        <f t="shared" si="3"/>
        <v>0</v>
      </c>
      <c r="BP5" s="13">
        <f t="shared" si="3"/>
        <v>0</v>
      </c>
    </row>
    <row r="6" spans="1:68" ht="30" customHeight="1" x14ac:dyDescent="0.35">
      <c r="A6" s="16" t="s">
        <v>47</v>
      </c>
      <c r="B6" s="7" t="s">
        <v>48</v>
      </c>
      <c r="C6" s="8"/>
      <c r="D6" s="16" t="s">
        <v>47</v>
      </c>
      <c r="E6" s="7" t="s">
        <v>49</v>
      </c>
      <c r="F6" s="9">
        <v>57247</v>
      </c>
      <c r="G6" s="9">
        <f t="shared" si="0"/>
        <v>57247</v>
      </c>
      <c r="H6" s="10" t="str">
        <f t="shared" si="1"/>
        <v>OK</v>
      </c>
      <c r="I6" s="15"/>
      <c r="AG6" s="10">
        <v>1</v>
      </c>
      <c r="AL6" s="12"/>
      <c r="AM6" s="13">
        <f t="shared" si="2"/>
        <v>0</v>
      </c>
      <c r="AN6" s="13">
        <f t="shared" si="2"/>
        <v>0</v>
      </c>
      <c r="AO6" s="13">
        <f t="shared" si="2"/>
        <v>0</v>
      </c>
      <c r="AP6" s="13">
        <f t="shared" si="2"/>
        <v>0</v>
      </c>
      <c r="AQ6" s="13">
        <f t="shared" si="2"/>
        <v>0</v>
      </c>
      <c r="AR6" s="13">
        <f t="shared" si="2"/>
        <v>0</v>
      </c>
      <c r="AS6" s="13">
        <f t="shared" si="2"/>
        <v>0</v>
      </c>
      <c r="AT6" s="13">
        <f t="shared" si="2"/>
        <v>0</v>
      </c>
      <c r="AU6" s="13">
        <f t="shared" si="2"/>
        <v>0</v>
      </c>
      <c r="AV6" s="13">
        <f t="shared" si="2"/>
        <v>0</v>
      </c>
      <c r="AW6" s="13">
        <f t="shared" si="2"/>
        <v>0</v>
      </c>
      <c r="AX6" s="13">
        <f t="shared" si="2"/>
        <v>0</v>
      </c>
      <c r="AY6" s="13">
        <f t="shared" si="2"/>
        <v>0</v>
      </c>
      <c r="AZ6" s="13">
        <f t="shared" si="2"/>
        <v>0</v>
      </c>
      <c r="BA6" s="13">
        <f t="shared" si="2"/>
        <v>0</v>
      </c>
      <c r="BB6" s="13">
        <f t="shared" si="2"/>
        <v>0</v>
      </c>
      <c r="BC6" s="13">
        <f t="shared" si="3"/>
        <v>0</v>
      </c>
      <c r="BD6" s="13">
        <f t="shared" si="3"/>
        <v>0</v>
      </c>
      <c r="BE6" s="13">
        <f t="shared" si="3"/>
        <v>0</v>
      </c>
      <c r="BF6" s="13">
        <f t="shared" si="3"/>
        <v>0</v>
      </c>
      <c r="BG6" s="13">
        <f t="shared" si="3"/>
        <v>0</v>
      </c>
      <c r="BH6" s="13">
        <f t="shared" si="3"/>
        <v>0</v>
      </c>
      <c r="BI6" s="13">
        <f t="shared" si="3"/>
        <v>0</v>
      </c>
      <c r="BJ6" s="13">
        <f t="shared" si="3"/>
        <v>0</v>
      </c>
      <c r="BK6" s="13">
        <f t="shared" si="3"/>
        <v>57247</v>
      </c>
      <c r="BL6" s="13">
        <f t="shared" si="3"/>
        <v>0</v>
      </c>
      <c r="BM6" s="13">
        <f t="shared" si="3"/>
        <v>0</v>
      </c>
      <c r="BN6" s="13">
        <f t="shared" si="3"/>
        <v>0</v>
      </c>
      <c r="BO6" s="13">
        <f t="shared" si="3"/>
        <v>0</v>
      </c>
      <c r="BP6" s="13">
        <f t="shared" si="3"/>
        <v>0</v>
      </c>
    </row>
    <row r="7" spans="1:68" ht="30" customHeight="1" x14ac:dyDescent="0.35">
      <c r="A7" s="16" t="s">
        <v>50</v>
      </c>
      <c r="B7" s="7" t="s">
        <v>51</v>
      </c>
      <c r="C7" s="8"/>
      <c r="D7" s="16" t="s">
        <v>50</v>
      </c>
      <c r="E7" s="17" t="s">
        <v>52</v>
      </c>
      <c r="F7" s="9">
        <v>37000</v>
      </c>
      <c r="G7" s="9">
        <f t="shared" si="0"/>
        <v>37000</v>
      </c>
      <c r="H7" s="10" t="str">
        <f t="shared" si="1"/>
        <v>OK</v>
      </c>
      <c r="I7" s="15"/>
      <c r="AG7" s="10">
        <v>1</v>
      </c>
      <c r="AL7" s="12"/>
      <c r="AM7" s="13">
        <f t="shared" si="2"/>
        <v>0</v>
      </c>
      <c r="AN7" s="13">
        <f t="shared" si="2"/>
        <v>0</v>
      </c>
      <c r="AO7" s="13">
        <f t="shared" si="2"/>
        <v>0</v>
      </c>
      <c r="AP7" s="13">
        <f t="shared" si="2"/>
        <v>0</v>
      </c>
      <c r="AQ7" s="13">
        <f t="shared" si="2"/>
        <v>0</v>
      </c>
      <c r="AR7" s="13">
        <f t="shared" si="2"/>
        <v>0</v>
      </c>
      <c r="AS7" s="13">
        <f t="shared" si="2"/>
        <v>0</v>
      </c>
      <c r="AT7" s="13">
        <f t="shared" si="2"/>
        <v>0</v>
      </c>
      <c r="AU7" s="13">
        <f t="shared" si="2"/>
        <v>0</v>
      </c>
      <c r="AV7" s="13">
        <f t="shared" si="2"/>
        <v>0</v>
      </c>
      <c r="AW7" s="13">
        <f t="shared" si="2"/>
        <v>0</v>
      </c>
      <c r="AX7" s="13">
        <f t="shared" si="2"/>
        <v>0</v>
      </c>
      <c r="AY7" s="13">
        <f t="shared" si="2"/>
        <v>0</v>
      </c>
      <c r="AZ7" s="13">
        <f t="shared" si="2"/>
        <v>0</v>
      </c>
      <c r="BA7" s="13">
        <f t="shared" si="2"/>
        <v>0</v>
      </c>
      <c r="BB7" s="13">
        <f t="shared" si="2"/>
        <v>0</v>
      </c>
      <c r="BC7" s="13">
        <f t="shared" si="3"/>
        <v>0</v>
      </c>
      <c r="BD7" s="13">
        <f t="shared" si="3"/>
        <v>0</v>
      </c>
      <c r="BE7" s="13">
        <f t="shared" si="3"/>
        <v>0</v>
      </c>
      <c r="BF7" s="13">
        <f t="shared" si="3"/>
        <v>0</v>
      </c>
      <c r="BG7" s="13">
        <f t="shared" si="3"/>
        <v>0</v>
      </c>
      <c r="BH7" s="13">
        <f t="shared" si="3"/>
        <v>0</v>
      </c>
      <c r="BI7" s="13">
        <f t="shared" si="3"/>
        <v>0</v>
      </c>
      <c r="BJ7" s="13">
        <f t="shared" si="3"/>
        <v>0</v>
      </c>
      <c r="BK7" s="13">
        <f t="shared" si="3"/>
        <v>37000</v>
      </c>
      <c r="BL7" s="13">
        <f t="shared" si="3"/>
        <v>0</v>
      </c>
      <c r="BM7" s="13">
        <f t="shared" si="3"/>
        <v>0</v>
      </c>
      <c r="BN7" s="13">
        <f t="shared" si="3"/>
        <v>0</v>
      </c>
      <c r="BO7" s="13">
        <f t="shared" si="3"/>
        <v>0</v>
      </c>
      <c r="BP7" s="13">
        <f t="shared" si="3"/>
        <v>0</v>
      </c>
    </row>
    <row r="8" spans="1:68" ht="30" customHeight="1" x14ac:dyDescent="0.35">
      <c r="A8" s="16" t="s">
        <v>53</v>
      </c>
      <c r="B8" s="7" t="s">
        <v>54</v>
      </c>
      <c r="C8" s="8"/>
      <c r="D8" s="16" t="s">
        <v>53</v>
      </c>
      <c r="E8" s="17" t="s">
        <v>55</v>
      </c>
      <c r="F8" s="9">
        <v>49405</v>
      </c>
      <c r="G8" s="9">
        <f t="shared" si="0"/>
        <v>49405</v>
      </c>
      <c r="H8" s="10" t="str">
        <f t="shared" si="1"/>
        <v>OK</v>
      </c>
      <c r="I8" s="15"/>
      <c r="AG8" s="10">
        <v>1</v>
      </c>
      <c r="AL8" s="12"/>
      <c r="AM8" s="13">
        <f t="shared" si="2"/>
        <v>0</v>
      </c>
      <c r="AN8" s="13">
        <f t="shared" si="2"/>
        <v>0</v>
      </c>
      <c r="AO8" s="13">
        <f t="shared" si="2"/>
        <v>0</v>
      </c>
      <c r="AP8" s="13">
        <f t="shared" si="2"/>
        <v>0</v>
      </c>
      <c r="AQ8" s="13">
        <f t="shared" si="2"/>
        <v>0</v>
      </c>
      <c r="AR8" s="13">
        <f t="shared" si="2"/>
        <v>0</v>
      </c>
      <c r="AS8" s="13">
        <f t="shared" si="2"/>
        <v>0</v>
      </c>
      <c r="AT8" s="13">
        <f t="shared" si="2"/>
        <v>0</v>
      </c>
      <c r="AU8" s="13">
        <f t="shared" si="2"/>
        <v>0</v>
      </c>
      <c r="AV8" s="13">
        <f t="shared" si="2"/>
        <v>0</v>
      </c>
      <c r="AW8" s="13">
        <f t="shared" si="2"/>
        <v>0</v>
      </c>
      <c r="AX8" s="13">
        <f t="shared" si="2"/>
        <v>0</v>
      </c>
      <c r="AY8" s="13">
        <f t="shared" si="2"/>
        <v>0</v>
      </c>
      <c r="AZ8" s="13">
        <f t="shared" si="2"/>
        <v>0</v>
      </c>
      <c r="BA8" s="13">
        <f t="shared" si="2"/>
        <v>0</v>
      </c>
      <c r="BB8" s="13">
        <f t="shared" si="2"/>
        <v>0</v>
      </c>
      <c r="BC8" s="13">
        <f t="shared" si="3"/>
        <v>0</v>
      </c>
      <c r="BD8" s="13">
        <f t="shared" si="3"/>
        <v>0</v>
      </c>
      <c r="BE8" s="13">
        <f t="shared" si="3"/>
        <v>0</v>
      </c>
      <c r="BF8" s="13">
        <f t="shared" si="3"/>
        <v>0</v>
      </c>
      <c r="BG8" s="13">
        <f t="shared" si="3"/>
        <v>0</v>
      </c>
      <c r="BH8" s="13">
        <f t="shared" si="3"/>
        <v>0</v>
      </c>
      <c r="BI8" s="13">
        <f t="shared" si="3"/>
        <v>0</v>
      </c>
      <c r="BJ8" s="13">
        <f t="shared" si="3"/>
        <v>0</v>
      </c>
      <c r="BK8" s="13">
        <f t="shared" si="3"/>
        <v>49405</v>
      </c>
      <c r="BL8" s="13">
        <f t="shared" si="3"/>
        <v>0</v>
      </c>
      <c r="BM8" s="13">
        <f t="shared" si="3"/>
        <v>0</v>
      </c>
      <c r="BN8" s="13">
        <f t="shared" si="3"/>
        <v>0</v>
      </c>
      <c r="BO8" s="13">
        <f t="shared" si="3"/>
        <v>0</v>
      </c>
      <c r="BP8" s="13">
        <f t="shared" si="3"/>
        <v>0</v>
      </c>
    </row>
    <row r="9" spans="1:68" ht="30" customHeight="1" x14ac:dyDescent="0.35">
      <c r="A9" s="16" t="s">
        <v>56</v>
      </c>
      <c r="B9" s="7"/>
      <c r="C9" s="8" t="s">
        <v>42</v>
      </c>
      <c r="D9" s="16" t="s">
        <v>56</v>
      </c>
      <c r="E9" s="17" t="s">
        <v>57</v>
      </c>
      <c r="F9" s="9">
        <v>50000</v>
      </c>
      <c r="G9" s="9">
        <f t="shared" si="0"/>
        <v>50000</v>
      </c>
      <c r="H9" s="10" t="str">
        <f t="shared" si="1"/>
        <v>OK</v>
      </c>
      <c r="I9" s="15"/>
      <c r="AG9" s="10">
        <v>1</v>
      </c>
      <c r="AL9" s="12"/>
      <c r="AM9" s="13">
        <f t="shared" si="2"/>
        <v>0</v>
      </c>
      <c r="AN9" s="13">
        <f t="shared" si="2"/>
        <v>0</v>
      </c>
      <c r="AO9" s="13">
        <f t="shared" si="2"/>
        <v>0</v>
      </c>
      <c r="AP9" s="13">
        <f t="shared" si="2"/>
        <v>0</v>
      </c>
      <c r="AQ9" s="13">
        <f t="shared" si="2"/>
        <v>0</v>
      </c>
      <c r="AR9" s="13">
        <f t="shared" si="2"/>
        <v>0</v>
      </c>
      <c r="AS9" s="13">
        <f t="shared" si="2"/>
        <v>0</v>
      </c>
      <c r="AT9" s="13">
        <f t="shared" si="2"/>
        <v>0</v>
      </c>
      <c r="AU9" s="13">
        <f t="shared" si="2"/>
        <v>0</v>
      </c>
      <c r="AV9" s="13">
        <f t="shared" si="2"/>
        <v>0</v>
      </c>
      <c r="AW9" s="13">
        <f t="shared" si="2"/>
        <v>0</v>
      </c>
      <c r="AX9" s="13">
        <f t="shared" si="2"/>
        <v>0</v>
      </c>
      <c r="AY9" s="13">
        <f t="shared" si="2"/>
        <v>0</v>
      </c>
      <c r="AZ9" s="13">
        <f t="shared" si="2"/>
        <v>0</v>
      </c>
      <c r="BA9" s="13">
        <f t="shared" si="2"/>
        <v>0</v>
      </c>
      <c r="BB9" s="13">
        <f t="shared" si="2"/>
        <v>0</v>
      </c>
      <c r="BC9" s="13">
        <f t="shared" si="3"/>
        <v>0</v>
      </c>
      <c r="BD9" s="13">
        <f t="shared" si="3"/>
        <v>0</v>
      </c>
      <c r="BE9" s="13">
        <f t="shared" si="3"/>
        <v>0</v>
      </c>
      <c r="BF9" s="13">
        <f t="shared" si="3"/>
        <v>0</v>
      </c>
      <c r="BG9" s="13">
        <f t="shared" si="3"/>
        <v>0</v>
      </c>
      <c r="BH9" s="13">
        <f t="shared" si="3"/>
        <v>0</v>
      </c>
      <c r="BI9" s="13">
        <f t="shared" si="3"/>
        <v>0</v>
      </c>
      <c r="BJ9" s="13">
        <f t="shared" si="3"/>
        <v>0</v>
      </c>
      <c r="BK9" s="13">
        <f t="shared" si="3"/>
        <v>50000</v>
      </c>
      <c r="BL9" s="13">
        <f t="shared" si="3"/>
        <v>0</v>
      </c>
      <c r="BM9" s="13">
        <f t="shared" si="3"/>
        <v>0</v>
      </c>
      <c r="BN9" s="13">
        <f t="shared" si="3"/>
        <v>0</v>
      </c>
      <c r="BO9" s="13">
        <f t="shared" si="3"/>
        <v>0</v>
      </c>
      <c r="BP9" s="13">
        <f t="shared" si="3"/>
        <v>0</v>
      </c>
    </row>
    <row r="10" spans="1:68" ht="30" customHeight="1" x14ac:dyDescent="0.35">
      <c r="A10" s="16" t="s">
        <v>58</v>
      </c>
      <c r="B10" s="7" t="s">
        <v>59</v>
      </c>
      <c r="C10" s="8"/>
      <c r="D10" s="16" t="s">
        <v>58</v>
      </c>
      <c r="E10" s="17" t="s">
        <v>60</v>
      </c>
      <c r="F10" s="9">
        <v>32258</v>
      </c>
      <c r="G10" s="9">
        <f t="shared" si="0"/>
        <v>32258</v>
      </c>
      <c r="H10" s="10" t="str">
        <f t="shared" si="1"/>
        <v>OK</v>
      </c>
      <c r="I10" s="15"/>
      <c r="AG10" s="10">
        <v>1</v>
      </c>
      <c r="AL10" s="12"/>
      <c r="AM10" s="13">
        <f t="shared" si="2"/>
        <v>0</v>
      </c>
      <c r="AN10" s="13">
        <f t="shared" si="2"/>
        <v>0</v>
      </c>
      <c r="AO10" s="13">
        <f t="shared" si="2"/>
        <v>0</v>
      </c>
      <c r="AP10" s="13">
        <f t="shared" si="2"/>
        <v>0</v>
      </c>
      <c r="AQ10" s="13">
        <f t="shared" si="2"/>
        <v>0</v>
      </c>
      <c r="AR10" s="13">
        <f t="shared" si="2"/>
        <v>0</v>
      </c>
      <c r="AS10" s="13">
        <f t="shared" si="2"/>
        <v>0</v>
      </c>
      <c r="AT10" s="13">
        <f t="shared" si="2"/>
        <v>0</v>
      </c>
      <c r="AU10" s="13">
        <f t="shared" si="2"/>
        <v>0</v>
      </c>
      <c r="AV10" s="13">
        <f t="shared" si="2"/>
        <v>0</v>
      </c>
      <c r="AW10" s="13">
        <f t="shared" si="2"/>
        <v>0</v>
      </c>
      <c r="AX10" s="13">
        <f t="shared" si="2"/>
        <v>0</v>
      </c>
      <c r="AY10" s="13">
        <f t="shared" si="2"/>
        <v>0</v>
      </c>
      <c r="AZ10" s="13">
        <f t="shared" si="2"/>
        <v>0</v>
      </c>
      <c r="BA10" s="13">
        <f t="shared" si="2"/>
        <v>0</v>
      </c>
      <c r="BB10" s="13">
        <f t="shared" si="2"/>
        <v>0</v>
      </c>
      <c r="BC10" s="13">
        <f t="shared" si="3"/>
        <v>0</v>
      </c>
      <c r="BD10" s="13">
        <f t="shared" si="3"/>
        <v>0</v>
      </c>
      <c r="BE10" s="13">
        <f t="shared" si="3"/>
        <v>0</v>
      </c>
      <c r="BF10" s="13">
        <f t="shared" si="3"/>
        <v>0</v>
      </c>
      <c r="BG10" s="13">
        <f t="shared" si="3"/>
        <v>0</v>
      </c>
      <c r="BH10" s="13">
        <f t="shared" si="3"/>
        <v>0</v>
      </c>
      <c r="BI10" s="13">
        <f t="shared" si="3"/>
        <v>0</v>
      </c>
      <c r="BJ10" s="13">
        <f t="shared" si="3"/>
        <v>0</v>
      </c>
      <c r="BK10" s="13">
        <f t="shared" si="3"/>
        <v>32258</v>
      </c>
      <c r="BL10" s="13">
        <f t="shared" si="3"/>
        <v>0</v>
      </c>
      <c r="BM10" s="13">
        <f t="shared" si="3"/>
        <v>0</v>
      </c>
      <c r="BN10" s="13">
        <f t="shared" si="3"/>
        <v>0</v>
      </c>
      <c r="BO10" s="13">
        <f t="shared" si="3"/>
        <v>0</v>
      </c>
      <c r="BP10" s="13">
        <f t="shared" si="3"/>
        <v>0</v>
      </c>
    </row>
    <row r="11" spans="1:68" ht="30" customHeight="1" x14ac:dyDescent="0.35">
      <c r="A11" s="16" t="s">
        <v>61</v>
      </c>
      <c r="B11" s="7" t="s">
        <v>62</v>
      </c>
      <c r="C11" s="8"/>
      <c r="D11" s="16" t="s">
        <v>61</v>
      </c>
      <c r="E11" s="17" t="s">
        <v>63</v>
      </c>
      <c r="F11" s="9">
        <v>30489</v>
      </c>
      <c r="G11" s="9">
        <f t="shared" si="0"/>
        <v>30489</v>
      </c>
      <c r="H11" s="10" t="str">
        <f t="shared" si="1"/>
        <v>OK</v>
      </c>
      <c r="I11" s="15"/>
      <c r="AG11" s="10">
        <v>1</v>
      </c>
      <c r="AL11" s="12"/>
      <c r="AM11" s="13">
        <f t="shared" si="2"/>
        <v>0</v>
      </c>
      <c r="AN11" s="13">
        <f t="shared" si="2"/>
        <v>0</v>
      </c>
      <c r="AO11" s="13">
        <f t="shared" si="2"/>
        <v>0</v>
      </c>
      <c r="AP11" s="13">
        <f t="shared" si="2"/>
        <v>0</v>
      </c>
      <c r="AQ11" s="13">
        <f t="shared" si="2"/>
        <v>0</v>
      </c>
      <c r="AR11" s="13">
        <f t="shared" si="2"/>
        <v>0</v>
      </c>
      <c r="AS11" s="13">
        <f t="shared" si="2"/>
        <v>0</v>
      </c>
      <c r="AT11" s="13">
        <f t="shared" si="2"/>
        <v>0</v>
      </c>
      <c r="AU11" s="13">
        <f t="shared" si="2"/>
        <v>0</v>
      </c>
      <c r="AV11" s="13">
        <f t="shared" si="2"/>
        <v>0</v>
      </c>
      <c r="AW11" s="13">
        <f t="shared" si="2"/>
        <v>0</v>
      </c>
      <c r="AX11" s="13">
        <f t="shared" si="2"/>
        <v>0</v>
      </c>
      <c r="AY11" s="13">
        <f t="shared" si="2"/>
        <v>0</v>
      </c>
      <c r="AZ11" s="13">
        <f t="shared" si="2"/>
        <v>0</v>
      </c>
      <c r="BA11" s="13">
        <f t="shared" si="2"/>
        <v>0</v>
      </c>
      <c r="BB11" s="13">
        <f t="shared" si="2"/>
        <v>0</v>
      </c>
      <c r="BC11" s="13">
        <f t="shared" si="3"/>
        <v>0</v>
      </c>
      <c r="BD11" s="13">
        <f t="shared" si="3"/>
        <v>0</v>
      </c>
      <c r="BE11" s="13">
        <f t="shared" si="3"/>
        <v>0</v>
      </c>
      <c r="BF11" s="13">
        <f t="shared" si="3"/>
        <v>0</v>
      </c>
      <c r="BG11" s="13">
        <f t="shared" si="3"/>
        <v>0</v>
      </c>
      <c r="BH11" s="13">
        <f t="shared" si="3"/>
        <v>0</v>
      </c>
      <c r="BI11" s="13">
        <f t="shared" si="3"/>
        <v>0</v>
      </c>
      <c r="BJ11" s="13">
        <f t="shared" si="3"/>
        <v>0</v>
      </c>
      <c r="BK11" s="13">
        <f t="shared" si="3"/>
        <v>30489</v>
      </c>
      <c r="BL11" s="13">
        <f t="shared" si="3"/>
        <v>0</v>
      </c>
      <c r="BM11" s="13">
        <f t="shared" si="3"/>
        <v>0</v>
      </c>
      <c r="BN11" s="13">
        <f t="shared" si="3"/>
        <v>0</v>
      </c>
      <c r="BO11" s="13">
        <f t="shared" si="3"/>
        <v>0</v>
      </c>
      <c r="BP11" s="13">
        <f t="shared" si="3"/>
        <v>0</v>
      </c>
    </row>
    <row r="12" spans="1:68" ht="30" customHeight="1" x14ac:dyDescent="0.35">
      <c r="A12" s="16" t="s">
        <v>64</v>
      </c>
      <c r="B12" s="7" t="s">
        <v>65</v>
      </c>
      <c r="C12" s="8"/>
      <c r="D12" s="16" t="s">
        <v>64</v>
      </c>
      <c r="E12" s="17" t="s">
        <v>66</v>
      </c>
      <c r="F12" s="9">
        <v>39199</v>
      </c>
      <c r="G12" s="9">
        <f t="shared" si="0"/>
        <v>39199</v>
      </c>
      <c r="H12" s="10" t="str">
        <f t="shared" si="1"/>
        <v>OK</v>
      </c>
      <c r="I12" s="15"/>
      <c r="AG12" s="10">
        <v>1</v>
      </c>
      <c r="AL12" s="12"/>
      <c r="AM12" s="13">
        <f t="shared" si="2"/>
        <v>0</v>
      </c>
      <c r="AN12" s="13">
        <f t="shared" si="2"/>
        <v>0</v>
      </c>
      <c r="AO12" s="13">
        <f t="shared" si="2"/>
        <v>0</v>
      </c>
      <c r="AP12" s="13">
        <f t="shared" si="2"/>
        <v>0</v>
      </c>
      <c r="AQ12" s="13">
        <f t="shared" si="2"/>
        <v>0</v>
      </c>
      <c r="AR12" s="13">
        <f t="shared" si="2"/>
        <v>0</v>
      </c>
      <c r="AS12" s="13">
        <f t="shared" si="2"/>
        <v>0</v>
      </c>
      <c r="AT12" s="13">
        <f t="shared" si="2"/>
        <v>0</v>
      </c>
      <c r="AU12" s="13">
        <f t="shared" si="2"/>
        <v>0</v>
      </c>
      <c r="AV12" s="13">
        <f t="shared" si="2"/>
        <v>0</v>
      </c>
      <c r="AW12" s="13">
        <f t="shared" si="2"/>
        <v>0</v>
      </c>
      <c r="AX12" s="13">
        <f t="shared" si="2"/>
        <v>0</v>
      </c>
      <c r="AY12" s="13">
        <f t="shared" si="2"/>
        <v>0</v>
      </c>
      <c r="AZ12" s="13">
        <f t="shared" si="2"/>
        <v>0</v>
      </c>
      <c r="BA12" s="13">
        <f t="shared" si="2"/>
        <v>0</v>
      </c>
      <c r="BB12" s="13">
        <f t="shared" si="2"/>
        <v>0</v>
      </c>
      <c r="BC12" s="13">
        <f t="shared" si="3"/>
        <v>0</v>
      </c>
      <c r="BD12" s="13">
        <f t="shared" si="3"/>
        <v>0</v>
      </c>
      <c r="BE12" s="13">
        <f t="shared" si="3"/>
        <v>0</v>
      </c>
      <c r="BF12" s="13">
        <f t="shared" si="3"/>
        <v>0</v>
      </c>
      <c r="BG12" s="13">
        <f t="shared" si="3"/>
        <v>0</v>
      </c>
      <c r="BH12" s="13">
        <f t="shared" si="3"/>
        <v>0</v>
      </c>
      <c r="BI12" s="13">
        <f t="shared" si="3"/>
        <v>0</v>
      </c>
      <c r="BJ12" s="13">
        <f t="shared" si="3"/>
        <v>0</v>
      </c>
      <c r="BK12" s="13">
        <f t="shared" si="3"/>
        <v>39199</v>
      </c>
      <c r="BL12" s="13">
        <f t="shared" si="3"/>
        <v>0</v>
      </c>
      <c r="BM12" s="13">
        <f t="shared" si="3"/>
        <v>0</v>
      </c>
      <c r="BN12" s="13">
        <f t="shared" si="3"/>
        <v>0</v>
      </c>
      <c r="BO12" s="13">
        <f t="shared" si="3"/>
        <v>0</v>
      </c>
      <c r="BP12" s="13">
        <f t="shared" si="3"/>
        <v>0</v>
      </c>
    </row>
    <row r="13" spans="1:68" ht="30" customHeight="1" x14ac:dyDescent="0.35">
      <c r="A13" s="19" t="s">
        <v>67</v>
      </c>
      <c r="B13" s="7" t="s">
        <v>68</v>
      </c>
      <c r="C13" s="8"/>
      <c r="D13" s="19" t="s">
        <v>67</v>
      </c>
      <c r="E13" s="7" t="s">
        <v>69</v>
      </c>
      <c r="F13" s="9">
        <v>43669</v>
      </c>
      <c r="G13" s="9">
        <f t="shared" si="0"/>
        <v>43669</v>
      </c>
      <c r="H13" s="10" t="str">
        <f t="shared" si="1"/>
        <v>OK</v>
      </c>
      <c r="I13" s="15"/>
      <c r="AG13" s="10">
        <v>1</v>
      </c>
      <c r="AL13" s="12"/>
      <c r="AM13" s="13">
        <f t="shared" si="2"/>
        <v>0</v>
      </c>
      <c r="AN13" s="13">
        <f t="shared" si="2"/>
        <v>0</v>
      </c>
      <c r="AO13" s="13">
        <f t="shared" si="2"/>
        <v>0</v>
      </c>
      <c r="AP13" s="13">
        <f t="shared" si="2"/>
        <v>0</v>
      </c>
      <c r="AQ13" s="13">
        <f t="shared" si="2"/>
        <v>0</v>
      </c>
      <c r="AR13" s="13">
        <f t="shared" si="2"/>
        <v>0</v>
      </c>
      <c r="AS13" s="13">
        <f t="shared" si="2"/>
        <v>0</v>
      </c>
      <c r="AT13" s="13">
        <f t="shared" si="2"/>
        <v>0</v>
      </c>
      <c r="AU13" s="13">
        <f t="shared" si="2"/>
        <v>0</v>
      </c>
      <c r="AV13" s="13">
        <f t="shared" si="2"/>
        <v>0</v>
      </c>
      <c r="AW13" s="13">
        <f t="shared" si="2"/>
        <v>0</v>
      </c>
      <c r="AX13" s="13">
        <f t="shared" si="2"/>
        <v>0</v>
      </c>
      <c r="AY13" s="13">
        <f t="shared" si="2"/>
        <v>0</v>
      </c>
      <c r="AZ13" s="13">
        <f t="shared" si="2"/>
        <v>0</v>
      </c>
      <c r="BA13" s="13">
        <f t="shared" si="2"/>
        <v>0</v>
      </c>
      <c r="BB13" s="13">
        <f t="shared" si="2"/>
        <v>0</v>
      </c>
      <c r="BC13" s="13">
        <f t="shared" si="3"/>
        <v>0</v>
      </c>
      <c r="BD13" s="13">
        <f t="shared" si="3"/>
        <v>0</v>
      </c>
      <c r="BE13" s="13">
        <f t="shared" si="3"/>
        <v>0</v>
      </c>
      <c r="BF13" s="13">
        <f t="shared" si="3"/>
        <v>0</v>
      </c>
      <c r="BG13" s="13">
        <f t="shared" si="3"/>
        <v>0</v>
      </c>
      <c r="BH13" s="13">
        <f t="shared" si="3"/>
        <v>0</v>
      </c>
      <c r="BI13" s="13">
        <f t="shared" si="3"/>
        <v>0</v>
      </c>
      <c r="BJ13" s="13">
        <f t="shared" si="3"/>
        <v>0</v>
      </c>
      <c r="BK13" s="13">
        <f t="shared" si="3"/>
        <v>43669</v>
      </c>
      <c r="BL13" s="13">
        <f t="shared" si="3"/>
        <v>0</v>
      </c>
      <c r="BM13" s="13">
        <f t="shared" si="3"/>
        <v>0</v>
      </c>
      <c r="BN13" s="13">
        <f t="shared" si="3"/>
        <v>0</v>
      </c>
      <c r="BO13" s="13">
        <f t="shared" si="3"/>
        <v>0</v>
      </c>
      <c r="BP13" s="13">
        <f t="shared" si="3"/>
        <v>0</v>
      </c>
    </row>
    <row r="14" spans="1:68" ht="30" customHeight="1" x14ac:dyDescent="0.35">
      <c r="A14" s="16" t="s">
        <v>70</v>
      </c>
      <c r="B14" s="7" t="s">
        <v>71</v>
      </c>
      <c r="C14" s="8"/>
      <c r="D14" s="16" t="s">
        <v>70</v>
      </c>
      <c r="E14" s="7" t="s">
        <v>72</v>
      </c>
      <c r="F14" s="9">
        <v>51932</v>
      </c>
      <c r="G14" s="9">
        <f t="shared" si="0"/>
        <v>51932</v>
      </c>
      <c r="H14" s="10" t="str">
        <f t="shared" si="1"/>
        <v>OK</v>
      </c>
      <c r="I14" s="15"/>
      <c r="AG14" s="10">
        <v>1</v>
      </c>
      <c r="AL14" s="12"/>
      <c r="AM14" s="13">
        <f t="shared" si="2"/>
        <v>0</v>
      </c>
      <c r="AN14" s="13">
        <f t="shared" si="2"/>
        <v>0</v>
      </c>
      <c r="AO14" s="13">
        <f t="shared" si="2"/>
        <v>0</v>
      </c>
      <c r="AP14" s="13">
        <f t="shared" si="2"/>
        <v>0</v>
      </c>
      <c r="AQ14" s="13">
        <f t="shared" si="2"/>
        <v>0</v>
      </c>
      <c r="AR14" s="13">
        <f t="shared" si="2"/>
        <v>0</v>
      </c>
      <c r="AS14" s="13">
        <f t="shared" si="2"/>
        <v>0</v>
      </c>
      <c r="AT14" s="13">
        <f t="shared" si="2"/>
        <v>0</v>
      </c>
      <c r="AU14" s="13">
        <f t="shared" si="2"/>
        <v>0</v>
      </c>
      <c r="AV14" s="13">
        <f t="shared" si="2"/>
        <v>0</v>
      </c>
      <c r="AW14" s="13">
        <f t="shared" si="2"/>
        <v>0</v>
      </c>
      <c r="AX14" s="13">
        <f t="shared" si="2"/>
        <v>0</v>
      </c>
      <c r="AY14" s="13">
        <f t="shared" si="2"/>
        <v>0</v>
      </c>
      <c r="AZ14" s="13">
        <f t="shared" si="2"/>
        <v>0</v>
      </c>
      <c r="BA14" s="13">
        <f t="shared" si="2"/>
        <v>0</v>
      </c>
      <c r="BB14" s="13">
        <f t="shared" si="2"/>
        <v>0</v>
      </c>
      <c r="BC14" s="13">
        <f t="shared" si="3"/>
        <v>0</v>
      </c>
      <c r="BD14" s="13">
        <f t="shared" si="3"/>
        <v>0</v>
      </c>
      <c r="BE14" s="13">
        <f t="shared" si="3"/>
        <v>0</v>
      </c>
      <c r="BF14" s="13">
        <f t="shared" si="3"/>
        <v>0</v>
      </c>
      <c r="BG14" s="13">
        <f t="shared" si="3"/>
        <v>0</v>
      </c>
      <c r="BH14" s="13">
        <f t="shared" si="3"/>
        <v>0</v>
      </c>
      <c r="BI14" s="13">
        <f t="shared" si="3"/>
        <v>0</v>
      </c>
      <c r="BJ14" s="13">
        <f t="shared" si="3"/>
        <v>0</v>
      </c>
      <c r="BK14" s="13">
        <f t="shared" si="3"/>
        <v>51932</v>
      </c>
      <c r="BL14" s="13">
        <f t="shared" si="3"/>
        <v>0</v>
      </c>
      <c r="BM14" s="13">
        <f t="shared" si="3"/>
        <v>0</v>
      </c>
      <c r="BN14" s="13">
        <f t="shared" si="3"/>
        <v>0</v>
      </c>
      <c r="BO14" s="13">
        <f t="shared" si="3"/>
        <v>0</v>
      </c>
      <c r="BP14" s="13">
        <f t="shared" si="3"/>
        <v>0</v>
      </c>
    </row>
    <row r="15" spans="1:68" ht="30" customHeight="1" x14ac:dyDescent="0.35">
      <c r="A15" s="16" t="s">
        <v>73</v>
      </c>
      <c r="B15" s="7" t="s">
        <v>74</v>
      </c>
      <c r="C15" s="8"/>
      <c r="D15" s="16" t="s">
        <v>73</v>
      </c>
      <c r="E15" s="17" t="s">
        <v>75</v>
      </c>
      <c r="F15" s="9">
        <v>35000</v>
      </c>
      <c r="G15" s="9">
        <f t="shared" si="0"/>
        <v>35000</v>
      </c>
      <c r="H15" s="10" t="str">
        <f t="shared" si="1"/>
        <v>OK</v>
      </c>
      <c r="I15" s="15"/>
      <c r="AG15" s="10">
        <v>1</v>
      </c>
      <c r="AL15" s="12"/>
      <c r="AM15" s="13">
        <f t="shared" si="2"/>
        <v>0</v>
      </c>
      <c r="AN15" s="13">
        <f t="shared" si="2"/>
        <v>0</v>
      </c>
      <c r="AO15" s="13">
        <f t="shared" si="2"/>
        <v>0</v>
      </c>
      <c r="AP15" s="13">
        <f t="shared" si="2"/>
        <v>0</v>
      </c>
      <c r="AQ15" s="13">
        <f t="shared" si="2"/>
        <v>0</v>
      </c>
      <c r="AR15" s="13">
        <f t="shared" si="2"/>
        <v>0</v>
      </c>
      <c r="AS15" s="13">
        <f t="shared" si="2"/>
        <v>0</v>
      </c>
      <c r="AT15" s="13">
        <f t="shared" si="2"/>
        <v>0</v>
      </c>
      <c r="AU15" s="13">
        <f t="shared" si="2"/>
        <v>0</v>
      </c>
      <c r="AV15" s="13">
        <f t="shared" si="2"/>
        <v>0</v>
      </c>
      <c r="AW15" s="13">
        <f t="shared" si="2"/>
        <v>0</v>
      </c>
      <c r="AX15" s="13">
        <f t="shared" si="2"/>
        <v>0</v>
      </c>
      <c r="AY15" s="13">
        <f t="shared" si="2"/>
        <v>0</v>
      </c>
      <c r="AZ15" s="13">
        <f t="shared" si="2"/>
        <v>0</v>
      </c>
      <c r="BA15" s="13">
        <f t="shared" si="2"/>
        <v>0</v>
      </c>
      <c r="BB15" s="13">
        <f t="shared" si="2"/>
        <v>0</v>
      </c>
      <c r="BC15" s="13">
        <f t="shared" si="3"/>
        <v>0</v>
      </c>
      <c r="BD15" s="13">
        <f t="shared" si="3"/>
        <v>0</v>
      </c>
      <c r="BE15" s="13">
        <f t="shared" si="3"/>
        <v>0</v>
      </c>
      <c r="BF15" s="13">
        <f t="shared" si="3"/>
        <v>0</v>
      </c>
      <c r="BG15" s="13">
        <f t="shared" si="3"/>
        <v>0</v>
      </c>
      <c r="BH15" s="13">
        <f t="shared" si="3"/>
        <v>0</v>
      </c>
      <c r="BI15" s="13">
        <f t="shared" si="3"/>
        <v>0</v>
      </c>
      <c r="BJ15" s="13">
        <f t="shared" si="3"/>
        <v>0</v>
      </c>
      <c r="BK15" s="13">
        <f t="shared" si="3"/>
        <v>35000</v>
      </c>
      <c r="BL15" s="13">
        <f t="shared" si="3"/>
        <v>0</v>
      </c>
      <c r="BM15" s="13">
        <f t="shared" si="3"/>
        <v>0</v>
      </c>
      <c r="BN15" s="13">
        <f t="shared" si="3"/>
        <v>0</v>
      </c>
      <c r="BO15" s="13">
        <f t="shared" si="3"/>
        <v>0</v>
      </c>
      <c r="BP15" s="13">
        <f t="shared" si="3"/>
        <v>0</v>
      </c>
    </row>
    <row r="16" spans="1:68" ht="30" customHeight="1" x14ac:dyDescent="0.35">
      <c r="A16" s="16" t="s">
        <v>76</v>
      </c>
      <c r="B16" s="7" t="s">
        <v>77</v>
      </c>
      <c r="C16" s="20"/>
      <c r="D16" s="16" t="s">
        <v>76</v>
      </c>
      <c r="E16" s="17" t="s">
        <v>78</v>
      </c>
      <c r="F16" s="9">
        <v>62380</v>
      </c>
      <c r="G16" s="9">
        <f t="shared" si="0"/>
        <v>62380</v>
      </c>
      <c r="H16" s="10" t="str">
        <f t="shared" si="1"/>
        <v>OK</v>
      </c>
      <c r="I16" s="15"/>
      <c r="AG16" s="10">
        <v>1</v>
      </c>
      <c r="AL16" s="12"/>
      <c r="AM16" s="13">
        <f t="shared" si="2"/>
        <v>0</v>
      </c>
      <c r="AN16" s="13">
        <f t="shared" si="2"/>
        <v>0</v>
      </c>
      <c r="AO16" s="13">
        <f t="shared" si="2"/>
        <v>0</v>
      </c>
      <c r="AP16" s="13">
        <f t="shared" si="2"/>
        <v>0</v>
      </c>
      <c r="AQ16" s="13">
        <f t="shared" si="2"/>
        <v>0</v>
      </c>
      <c r="AR16" s="13">
        <f t="shared" si="2"/>
        <v>0</v>
      </c>
      <c r="AS16" s="13">
        <f t="shared" si="2"/>
        <v>0</v>
      </c>
      <c r="AT16" s="13">
        <f t="shared" si="2"/>
        <v>0</v>
      </c>
      <c r="AU16" s="13">
        <f t="shared" si="2"/>
        <v>0</v>
      </c>
      <c r="AV16" s="13">
        <f t="shared" si="2"/>
        <v>0</v>
      </c>
      <c r="AW16" s="13">
        <f t="shared" si="2"/>
        <v>0</v>
      </c>
      <c r="AX16" s="13">
        <f t="shared" si="2"/>
        <v>0</v>
      </c>
      <c r="AY16" s="13">
        <f t="shared" si="2"/>
        <v>0</v>
      </c>
      <c r="AZ16" s="13">
        <f t="shared" si="2"/>
        <v>0</v>
      </c>
      <c r="BA16" s="13">
        <f t="shared" si="2"/>
        <v>0</v>
      </c>
      <c r="BB16" s="13">
        <f t="shared" si="2"/>
        <v>0</v>
      </c>
      <c r="BC16" s="13">
        <f t="shared" si="3"/>
        <v>0</v>
      </c>
      <c r="BD16" s="13">
        <f t="shared" si="3"/>
        <v>0</v>
      </c>
      <c r="BE16" s="13">
        <f t="shared" si="3"/>
        <v>0</v>
      </c>
      <c r="BF16" s="13">
        <f t="shared" si="3"/>
        <v>0</v>
      </c>
      <c r="BG16" s="13">
        <f t="shared" si="3"/>
        <v>0</v>
      </c>
      <c r="BH16" s="13">
        <f t="shared" si="3"/>
        <v>0</v>
      </c>
      <c r="BI16" s="13">
        <f t="shared" si="3"/>
        <v>0</v>
      </c>
      <c r="BJ16" s="13">
        <f t="shared" si="3"/>
        <v>0</v>
      </c>
      <c r="BK16" s="13">
        <f t="shared" si="3"/>
        <v>62380</v>
      </c>
      <c r="BL16" s="13">
        <f t="shared" si="3"/>
        <v>0</v>
      </c>
      <c r="BM16" s="13">
        <f t="shared" si="3"/>
        <v>0</v>
      </c>
      <c r="BN16" s="13">
        <f t="shared" si="3"/>
        <v>0</v>
      </c>
      <c r="BO16" s="13">
        <f t="shared" si="3"/>
        <v>0</v>
      </c>
      <c r="BP16" s="13">
        <f t="shared" si="3"/>
        <v>0</v>
      </c>
    </row>
    <row r="17" spans="1:68" ht="30" customHeight="1" x14ac:dyDescent="0.35">
      <c r="A17" s="16" t="s">
        <v>79</v>
      </c>
      <c r="B17" s="7" t="s">
        <v>80</v>
      </c>
      <c r="C17" s="20"/>
      <c r="D17" s="16" t="s">
        <v>79</v>
      </c>
      <c r="E17" s="17" t="s">
        <v>81</v>
      </c>
      <c r="F17" s="9">
        <v>52044</v>
      </c>
      <c r="G17" s="9">
        <f t="shared" si="0"/>
        <v>52044</v>
      </c>
      <c r="H17" s="10" t="str">
        <f t="shared" si="1"/>
        <v>OK</v>
      </c>
      <c r="I17" s="15"/>
      <c r="AG17" s="10">
        <v>1</v>
      </c>
      <c r="AL17" s="12"/>
      <c r="AM17" s="13">
        <f t="shared" si="2"/>
        <v>0</v>
      </c>
      <c r="AN17" s="13">
        <f t="shared" si="2"/>
        <v>0</v>
      </c>
      <c r="AO17" s="13">
        <f t="shared" si="2"/>
        <v>0</v>
      </c>
      <c r="AP17" s="13">
        <f t="shared" si="2"/>
        <v>0</v>
      </c>
      <c r="AQ17" s="13">
        <f t="shared" si="2"/>
        <v>0</v>
      </c>
      <c r="AR17" s="13">
        <f t="shared" si="2"/>
        <v>0</v>
      </c>
      <c r="AS17" s="13">
        <f t="shared" si="2"/>
        <v>0</v>
      </c>
      <c r="AT17" s="13">
        <f t="shared" si="2"/>
        <v>0</v>
      </c>
      <c r="AU17" s="13">
        <f t="shared" si="2"/>
        <v>0</v>
      </c>
      <c r="AV17" s="13">
        <f t="shared" si="2"/>
        <v>0</v>
      </c>
      <c r="AW17" s="13">
        <f t="shared" si="2"/>
        <v>0</v>
      </c>
      <c r="AX17" s="13">
        <f t="shared" si="2"/>
        <v>0</v>
      </c>
      <c r="AY17" s="13">
        <f t="shared" si="2"/>
        <v>0</v>
      </c>
      <c r="AZ17" s="13">
        <f t="shared" si="2"/>
        <v>0</v>
      </c>
      <c r="BA17" s="13">
        <f t="shared" si="2"/>
        <v>0</v>
      </c>
      <c r="BB17" s="13">
        <f t="shared" ref="BB17:BG80" si="4">ROUND(X17*$F17,3)</f>
        <v>0</v>
      </c>
      <c r="BC17" s="13">
        <f t="shared" si="3"/>
        <v>0</v>
      </c>
      <c r="BD17" s="13">
        <f t="shared" si="3"/>
        <v>0</v>
      </c>
      <c r="BE17" s="13">
        <f t="shared" si="3"/>
        <v>0</v>
      </c>
      <c r="BF17" s="13">
        <f t="shared" si="3"/>
        <v>0</v>
      </c>
      <c r="BG17" s="13">
        <f t="shared" si="3"/>
        <v>0</v>
      </c>
      <c r="BH17" s="13">
        <f t="shared" si="3"/>
        <v>0</v>
      </c>
      <c r="BI17" s="13">
        <f t="shared" si="3"/>
        <v>0</v>
      </c>
      <c r="BJ17" s="13">
        <f t="shared" si="3"/>
        <v>0</v>
      </c>
      <c r="BK17" s="13">
        <f t="shared" si="3"/>
        <v>52044</v>
      </c>
      <c r="BL17" s="13">
        <f t="shared" si="3"/>
        <v>0</v>
      </c>
      <c r="BM17" s="13">
        <f t="shared" si="3"/>
        <v>0</v>
      </c>
      <c r="BN17" s="13">
        <f t="shared" si="3"/>
        <v>0</v>
      </c>
      <c r="BO17" s="13">
        <f t="shared" si="3"/>
        <v>0</v>
      </c>
      <c r="BP17" s="13">
        <f t="shared" si="3"/>
        <v>0</v>
      </c>
    </row>
    <row r="18" spans="1:68" ht="30" customHeight="1" x14ac:dyDescent="0.35">
      <c r="A18" s="16" t="s">
        <v>82</v>
      </c>
      <c r="B18" s="7" t="s">
        <v>83</v>
      </c>
      <c r="C18" s="8"/>
      <c r="D18" s="16" t="s">
        <v>82</v>
      </c>
      <c r="E18" s="7" t="s">
        <v>84</v>
      </c>
      <c r="F18" s="9">
        <v>132710</v>
      </c>
      <c r="G18" s="9">
        <f t="shared" si="0"/>
        <v>132710</v>
      </c>
      <c r="H18" s="10" t="str">
        <f t="shared" si="1"/>
        <v>OK</v>
      </c>
      <c r="I18" s="15"/>
      <c r="AG18" s="10">
        <v>1</v>
      </c>
      <c r="AL18" s="12"/>
      <c r="AM18" s="13">
        <f t="shared" ref="AM18:BA81" si="5">ROUND(I18*$F18,3)</f>
        <v>0</v>
      </c>
      <c r="AN18" s="13">
        <f t="shared" si="5"/>
        <v>0</v>
      </c>
      <c r="AO18" s="13">
        <f t="shared" si="5"/>
        <v>0</v>
      </c>
      <c r="AP18" s="13">
        <f t="shared" si="5"/>
        <v>0</v>
      </c>
      <c r="AQ18" s="13">
        <f t="shared" si="5"/>
        <v>0</v>
      </c>
      <c r="AR18" s="13">
        <f t="shared" si="5"/>
        <v>0</v>
      </c>
      <c r="AS18" s="13">
        <f t="shared" si="5"/>
        <v>0</v>
      </c>
      <c r="AT18" s="13">
        <f t="shared" si="5"/>
        <v>0</v>
      </c>
      <c r="AU18" s="13">
        <f t="shared" si="5"/>
        <v>0</v>
      </c>
      <c r="AV18" s="13">
        <f t="shared" si="5"/>
        <v>0</v>
      </c>
      <c r="AW18" s="13">
        <f t="shared" si="5"/>
        <v>0</v>
      </c>
      <c r="AX18" s="13">
        <f t="shared" si="5"/>
        <v>0</v>
      </c>
      <c r="AY18" s="13">
        <f t="shared" si="5"/>
        <v>0</v>
      </c>
      <c r="AZ18" s="13">
        <f t="shared" si="5"/>
        <v>0</v>
      </c>
      <c r="BA18" s="13">
        <f t="shared" si="5"/>
        <v>0</v>
      </c>
      <c r="BB18" s="13">
        <f t="shared" si="4"/>
        <v>0</v>
      </c>
      <c r="BC18" s="13">
        <f t="shared" si="3"/>
        <v>0</v>
      </c>
      <c r="BD18" s="13">
        <f t="shared" si="3"/>
        <v>0</v>
      </c>
      <c r="BE18" s="13">
        <f t="shared" si="3"/>
        <v>0</v>
      </c>
      <c r="BF18" s="13">
        <f t="shared" si="3"/>
        <v>0</v>
      </c>
      <c r="BG18" s="13">
        <f t="shared" si="3"/>
        <v>0</v>
      </c>
      <c r="BH18" s="13">
        <f t="shared" si="3"/>
        <v>0</v>
      </c>
      <c r="BI18" s="13">
        <f t="shared" si="3"/>
        <v>0</v>
      </c>
      <c r="BJ18" s="13">
        <f t="shared" si="3"/>
        <v>0</v>
      </c>
      <c r="BK18" s="13">
        <f t="shared" si="3"/>
        <v>132710</v>
      </c>
      <c r="BL18" s="13">
        <f t="shared" si="3"/>
        <v>0</v>
      </c>
      <c r="BM18" s="13">
        <f t="shared" si="3"/>
        <v>0</v>
      </c>
      <c r="BN18" s="13">
        <f t="shared" si="3"/>
        <v>0</v>
      </c>
      <c r="BO18" s="13">
        <f t="shared" si="3"/>
        <v>0</v>
      </c>
      <c r="BP18" s="13">
        <f t="shared" si="3"/>
        <v>0</v>
      </c>
    </row>
    <row r="19" spans="1:68" ht="30" customHeight="1" x14ac:dyDescent="0.35">
      <c r="A19" s="16" t="s">
        <v>85</v>
      </c>
      <c r="B19" s="7" t="s">
        <v>86</v>
      </c>
      <c r="C19" s="8"/>
      <c r="D19" s="16" t="s">
        <v>85</v>
      </c>
      <c r="E19" s="7" t="s">
        <v>87</v>
      </c>
      <c r="F19" s="9">
        <v>115352</v>
      </c>
      <c r="G19" s="9">
        <f t="shared" si="0"/>
        <v>115352</v>
      </c>
      <c r="H19" s="10" t="str">
        <f t="shared" si="1"/>
        <v>OK</v>
      </c>
      <c r="I19" s="15"/>
      <c r="AG19" s="10">
        <v>1</v>
      </c>
      <c r="AL19" s="12"/>
      <c r="AM19" s="13">
        <f t="shared" si="5"/>
        <v>0</v>
      </c>
      <c r="AN19" s="13">
        <f t="shared" si="5"/>
        <v>0</v>
      </c>
      <c r="AO19" s="13">
        <f t="shared" si="5"/>
        <v>0</v>
      </c>
      <c r="AP19" s="13">
        <f t="shared" si="5"/>
        <v>0</v>
      </c>
      <c r="AQ19" s="13">
        <f t="shared" si="5"/>
        <v>0</v>
      </c>
      <c r="AR19" s="13">
        <f t="shared" si="5"/>
        <v>0</v>
      </c>
      <c r="AS19" s="13">
        <f t="shared" si="5"/>
        <v>0</v>
      </c>
      <c r="AT19" s="13">
        <f t="shared" si="5"/>
        <v>0</v>
      </c>
      <c r="AU19" s="13">
        <f t="shared" si="5"/>
        <v>0</v>
      </c>
      <c r="AV19" s="13">
        <f t="shared" si="5"/>
        <v>0</v>
      </c>
      <c r="AW19" s="13">
        <f t="shared" si="5"/>
        <v>0</v>
      </c>
      <c r="AX19" s="13">
        <f t="shared" si="5"/>
        <v>0</v>
      </c>
      <c r="AY19" s="13">
        <f t="shared" si="5"/>
        <v>0</v>
      </c>
      <c r="AZ19" s="13">
        <f t="shared" si="5"/>
        <v>0</v>
      </c>
      <c r="BA19" s="13">
        <f t="shared" si="5"/>
        <v>0</v>
      </c>
      <c r="BB19" s="13">
        <f t="shared" si="4"/>
        <v>0</v>
      </c>
      <c r="BC19" s="13">
        <f t="shared" si="3"/>
        <v>0</v>
      </c>
      <c r="BD19" s="13">
        <f t="shared" si="3"/>
        <v>0</v>
      </c>
      <c r="BE19" s="13">
        <f t="shared" si="3"/>
        <v>0</v>
      </c>
      <c r="BF19" s="13">
        <f t="shared" si="3"/>
        <v>0</v>
      </c>
      <c r="BG19" s="13">
        <f t="shared" si="3"/>
        <v>0</v>
      </c>
      <c r="BH19" s="13">
        <f t="shared" si="3"/>
        <v>0</v>
      </c>
      <c r="BI19" s="13">
        <f t="shared" si="3"/>
        <v>0</v>
      </c>
      <c r="BJ19" s="13">
        <f t="shared" si="3"/>
        <v>0</v>
      </c>
      <c r="BK19" s="13">
        <f t="shared" si="3"/>
        <v>115352</v>
      </c>
      <c r="BL19" s="13">
        <f t="shared" si="3"/>
        <v>0</v>
      </c>
      <c r="BM19" s="13">
        <f t="shared" si="3"/>
        <v>0</v>
      </c>
      <c r="BN19" s="13">
        <f t="shared" si="3"/>
        <v>0</v>
      </c>
      <c r="BO19" s="13">
        <f t="shared" si="3"/>
        <v>0</v>
      </c>
      <c r="BP19" s="13">
        <f t="shared" si="3"/>
        <v>0</v>
      </c>
    </row>
    <row r="20" spans="1:68" ht="30" customHeight="1" x14ac:dyDescent="0.35">
      <c r="A20" s="16" t="s">
        <v>88</v>
      </c>
      <c r="B20" s="7" t="s">
        <v>89</v>
      </c>
      <c r="C20" s="8"/>
      <c r="D20" s="16" t="s">
        <v>88</v>
      </c>
      <c r="E20" s="17" t="s">
        <v>90</v>
      </c>
      <c r="F20" s="9">
        <v>50000</v>
      </c>
      <c r="G20" s="9">
        <f t="shared" si="0"/>
        <v>50000</v>
      </c>
      <c r="H20" s="10" t="str">
        <f t="shared" si="1"/>
        <v>OK</v>
      </c>
      <c r="I20" s="15"/>
      <c r="AG20" s="10">
        <v>1</v>
      </c>
      <c r="AL20" s="12"/>
      <c r="AM20" s="13">
        <f t="shared" si="5"/>
        <v>0</v>
      </c>
      <c r="AN20" s="13">
        <f t="shared" si="5"/>
        <v>0</v>
      </c>
      <c r="AO20" s="13">
        <f t="shared" si="5"/>
        <v>0</v>
      </c>
      <c r="AP20" s="13">
        <f t="shared" si="5"/>
        <v>0</v>
      </c>
      <c r="AQ20" s="13">
        <f t="shared" si="5"/>
        <v>0</v>
      </c>
      <c r="AR20" s="13">
        <f t="shared" si="5"/>
        <v>0</v>
      </c>
      <c r="AS20" s="13">
        <f t="shared" si="5"/>
        <v>0</v>
      </c>
      <c r="AT20" s="13">
        <f t="shared" si="5"/>
        <v>0</v>
      </c>
      <c r="AU20" s="13">
        <f t="shared" si="5"/>
        <v>0</v>
      </c>
      <c r="AV20" s="13">
        <f t="shared" si="5"/>
        <v>0</v>
      </c>
      <c r="AW20" s="13">
        <f t="shared" si="5"/>
        <v>0</v>
      </c>
      <c r="AX20" s="13">
        <f t="shared" si="5"/>
        <v>0</v>
      </c>
      <c r="AY20" s="13">
        <f t="shared" si="5"/>
        <v>0</v>
      </c>
      <c r="AZ20" s="13">
        <f t="shared" si="5"/>
        <v>0</v>
      </c>
      <c r="BA20" s="13">
        <f t="shared" si="5"/>
        <v>0</v>
      </c>
      <c r="BB20" s="13">
        <f t="shared" si="4"/>
        <v>0</v>
      </c>
      <c r="BC20" s="13">
        <f t="shared" si="3"/>
        <v>0</v>
      </c>
      <c r="BD20" s="13">
        <f t="shared" si="3"/>
        <v>0</v>
      </c>
      <c r="BE20" s="13">
        <f t="shared" si="3"/>
        <v>0</v>
      </c>
      <c r="BF20" s="13">
        <f t="shared" ref="BF20:BP83" si="6">ROUND(AB20*$F20,3)</f>
        <v>0</v>
      </c>
      <c r="BG20" s="13">
        <f t="shared" si="6"/>
        <v>0</v>
      </c>
      <c r="BH20" s="13">
        <f t="shared" si="6"/>
        <v>0</v>
      </c>
      <c r="BI20" s="13">
        <f t="shared" si="6"/>
        <v>0</v>
      </c>
      <c r="BJ20" s="13">
        <f t="shared" si="6"/>
        <v>0</v>
      </c>
      <c r="BK20" s="13">
        <f t="shared" si="6"/>
        <v>50000</v>
      </c>
      <c r="BL20" s="13">
        <f t="shared" si="6"/>
        <v>0</v>
      </c>
      <c r="BM20" s="13">
        <f t="shared" si="6"/>
        <v>0</v>
      </c>
      <c r="BN20" s="13">
        <f t="shared" si="6"/>
        <v>0</v>
      </c>
      <c r="BO20" s="13">
        <f t="shared" si="6"/>
        <v>0</v>
      </c>
      <c r="BP20" s="13">
        <f t="shared" si="6"/>
        <v>0</v>
      </c>
    </row>
    <row r="21" spans="1:68" ht="30" customHeight="1" x14ac:dyDescent="0.35">
      <c r="A21" s="19" t="s">
        <v>91</v>
      </c>
      <c r="B21" s="7" t="s">
        <v>92</v>
      </c>
      <c r="C21" s="8"/>
      <c r="D21" s="19" t="s">
        <v>91</v>
      </c>
      <c r="E21" s="7" t="s">
        <v>93</v>
      </c>
      <c r="F21" s="9">
        <v>61000</v>
      </c>
      <c r="G21" s="9">
        <f t="shared" si="0"/>
        <v>61000</v>
      </c>
      <c r="H21" s="10" t="str">
        <f t="shared" si="1"/>
        <v>OK</v>
      </c>
      <c r="I21" s="15"/>
      <c r="AG21" s="10">
        <v>1</v>
      </c>
      <c r="AL21" s="12"/>
      <c r="AM21" s="13">
        <f t="shared" si="5"/>
        <v>0</v>
      </c>
      <c r="AN21" s="13">
        <f t="shared" si="5"/>
        <v>0</v>
      </c>
      <c r="AO21" s="13">
        <f t="shared" si="5"/>
        <v>0</v>
      </c>
      <c r="AP21" s="13">
        <f t="shared" si="5"/>
        <v>0</v>
      </c>
      <c r="AQ21" s="13">
        <f t="shared" si="5"/>
        <v>0</v>
      </c>
      <c r="AR21" s="13">
        <f t="shared" si="5"/>
        <v>0</v>
      </c>
      <c r="AS21" s="13">
        <f t="shared" si="5"/>
        <v>0</v>
      </c>
      <c r="AT21" s="13">
        <f t="shared" si="5"/>
        <v>0</v>
      </c>
      <c r="AU21" s="13">
        <f t="shared" si="5"/>
        <v>0</v>
      </c>
      <c r="AV21" s="13">
        <f t="shared" si="5"/>
        <v>0</v>
      </c>
      <c r="AW21" s="13">
        <f t="shared" si="5"/>
        <v>0</v>
      </c>
      <c r="AX21" s="13">
        <f t="shared" si="5"/>
        <v>0</v>
      </c>
      <c r="AY21" s="13">
        <f t="shared" si="5"/>
        <v>0</v>
      </c>
      <c r="AZ21" s="13">
        <f t="shared" si="5"/>
        <v>0</v>
      </c>
      <c r="BA21" s="13">
        <f t="shared" si="5"/>
        <v>0</v>
      </c>
      <c r="BB21" s="13">
        <f t="shared" si="4"/>
        <v>0</v>
      </c>
      <c r="BC21" s="13">
        <f t="shared" si="4"/>
        <v>0</v>
      </c>
      <c r="BD21" s="13">
        <f t="shared" si="4"/>
        <v>0</v>
      </c>
      <c r="BE21" s="13">
        <f t="shared" si="4"/>
        <v>0</v>
      </c>
      <c r="BF21" s="13">
        <f t="shared" si="6"/>
        <v>0</v>
      </c>
      <c r="BG21" s="13">
        <f t="shared" si="6"/>
        <v>0</v>
      </c>
      <c r="BH21" s="13">
        <f t="shared" si="6"/>
        <v>0</v>
      </c>
      <c r="BI21" s="13">
        <f t="shared" si="6"/>
        <v>0</v>
      </c>
      <c r="BJ21" s="13">
        <f t="shared" si="6"/>
        <v>0</v>
      </c>
      <c r="BK21" s="13">
        <f t="shared" si="6"/>
        <v>61000</v>
      </c>
      <c r="BL21" s="13">
        <f t="shared" si="6"/>
        <v>0</v>
      </c>
      <c r="BM21" s="13">
        <f t="shared" si="6"/>
        <v>0</v>
      </c>
      <c r="BN21" s="13">
        <f t="shared" si="6"/>
        <v>0</v>
      </c>
      <c r="BO21" s="13">
        <f t="shared" si="6"/>
        <v>0</v>
      </c>
      <c r="BP21" s="13">
        <f t="shared" si="6"/>
        <v>0</v>
      </c>
    </row>
    <row r="22" spans="1:68" ht="30" customHeight="1" x14ac:dyDescent="0.35">
      <c r="A22" s="19" t="s">
        <v>94</v>
      </c>
      <c r="B22" s="7"/>
      <c r="C22" s="8" t="s">
        <v>42</v>
      </c>
      <c r="D22" s="19" t="s">
        <v>94</v>
      </c>
      <c r="E22" s="7" t="s">
        <v>93</v>
      </c>
      <c r="F22" s="9">
        <v>50000</v>
      </c>
      <c r="G22" s="9">
        <f t="shared" si="0"/>
        <v>50000</v>
      </c>
      <c r="H22" s="10" t="str">
        <f t="shared" si="1"/>
        <v>OK</v>
      </c>
      <c r="I22" s="15"/>
      <c r="AG22" s="10">
        <v>1</v>
      </c>
      <c r="AL22" s="12"/>
      <c r="AM22" s="13">
        <f t="shared" si="5"/>
        <v>0</v>
      </c>
      <c r="AN22" s="13">
        <f t="shared" si="5"/>
        <v>0</v>
      </c>
      <c r="AO22" s="13">
        <f t="shared" si="5"/>
        <v>0</v>
      </c>
      <c r="AP22" s="13">
        <f t="shared" si="5"/>
        <v>0</v>
      </c>
      <c r="AQ22" s="13">
        <f t="shared" si="5"/>
        <v>0</v>
      </c>
      <c r="AR22" s="13">
        <f t="shared" si="5"/>
        <v>0</v>
      </c>
      <c r="AS22" s="13">
        <f t="shared" si="5"/>
        <v>0</v>
      </c>
      <c r="AT22" s="13">
        <f t="shared" si="5"/>
        <v>0</v>
      </c>
      <c r="AU22" s="13">
        <f t="shared" si="5"/>
        <v>0</v>
      </c>
      <c r="AV22" s="13">
        <f t="shared" si="5"/>
        <v>0</v>
      </c>
      <c r="AW22" s="13">
        <f t="shared" si="5"/>
        <v>0</v>
      </c>
      <c r="AX22" s="13">
        <f t="shared" si="5"/>
        <v>0</v>
      </c>
      <c r="AY22" s="13">
        <f t="shared" si="5"/>
        <v>0</v>
      </c>
      <c r="AZ22" s="13">
        <f t="shared" si="5"/>
        <v>0</v>
      </c>
      <c r="BA22" s="13">
        <f t="shared" si="5"/>
        <v>0</v>
      </c>
      <c r="BB22" s="13">
        <f t="shared" si="4"/>
        <v>0</v>
      </c>
      <c r="BC22" s="13">
        <f t="shared" si="4"/>
        <v>0</v>
      </c>
      <c r="BD22" s="13">
        <f t="shared" si="4"/>
        <v>0</v>
      </c>
      <c r="BE22" s="13">
        <f t="shared" si="4"/>
        <v>0</v>
      </c>
      <c r="BF22" s="13">
        <f t="shared" si="6"/>
        <v>0</v>
      </c>
      <c r="BG22" s="13">
        <f t="shared" si="6"/>
        <v>0</v>
      </c>
      <c r="BH22" s="13">
        <f t="shared" si="6"/>
        <v>0</v>
      </c>
      <c r="BI22" s="13">
        <f t="shared" si="6"/>
        <v>0</v>
      </c>
      <c r="BJ22" s="13">
        <f t="shared" si="6"/>
        <v>0</v>
      </c>
      <c r="BK22" s="13">
        <f t="shared" si="6"/>
        <v>50000</v>
      </c>
      <c r="BL22" s="13">
        <f t="shared" si="6"/>
        <v>0</v>
      </c>
      <c r="BM22" s="13">
        <f t="shared" si="6"/>
        <v>0</v>
      </c>
      <c r="BN22" s="13">
        <f t="shared" si="6"/>
        <v>0</v>
      </c>
      <c r="BO22" s="13">
        <f t="shared" si="6"/>
        <v>0</v>
      </c>
      <c r="BP22" s="13">
        <f t="shared" si="6"/>
        <v>0</v>
      </c>
    </row>
    <row r="23" spans="1:68" ht="30" customHeight="1" x14ac:dyDescent="0.35">
      <c r="A23" s="19" t="s">
        <v>95</v>
      </c>
      <c r="B23" s="7" t="s">
        <v>96</v>
      </c>
      <c r="C23" s="8"/>
      <c r="D23" s="19" t="s">
        <v>95</v>
      </c>
      <c r="E23" s="7" t="s">
        <v>97</v>
      </c>
      <c r="F23" s="9">
        <v>36089</v>
      </c>
      <c r="G23" s="9">
        <f t="shared" si="0"/>
        <v>36089</v>
      </c>
      <c r="H23" s="10" t="str">
        <f t="shared" si="1"/>
        <v>OK</v>
      </c>
      <c r="I23" s="15"/>
      <c r="AG23" s="10">
        <v>1</v>
      </c>
      <c r="AL23" s="12"/>
      <c r="AM23" s="13">
        <f t="shared" si="5"/>
        <v>0</v>
      </c>
      <c r="AN23" s="13">
        <f t="shared" si="5"/>
        <v>0</v>
      </c>
      <c r="AO23" s="13">
        <f t="shared" si="5"/>
        <v>0</v>
      </c>
      <c r="AP23" s="13">
        <f t="shared" si="5"/>
        <v>0</v>
      </c>
      <c r="AQ23" s="13">
        <f t="shared" si="5"/>
        <v>0</v>
      </c>
      <c r="AR23" s="13">
        <f t="shared" si="5"/>
        <v>0</v>
      </c>
      <c r="AS23" s="13">
        <f t="shared" si="5"/>
        <v>0</v>
      </c>
      <c r="AT23" s="13">
        <f t="shared" si="5"/>
        <v>0</v>
      </c>
      <c r="AU23" s="13">
        <f t="shared" si="5"/>
        <v>0</v>
      </c>
      <c r="AV23" s="13">
        <f t="shared" si="5"/>
        <v>0</v>
      </c>
      <c r="AW23" s="13">
        <f t="shared" si="5"/>
        <v>0</v>
      </c>
      <c r="AX23" s="13">
        <f t="shared" si="5"/>
        <v>0</v>
      </c>
      <c r="AY23" s="13">
        <f t="shared" si="5"/>
        <v>0</v>
      </c>
      <c r="AZ23" s="13">
        <f t="shared" si="5"/>
        <v>0</v>
      </c>
      <c r="BA23" s="13">
        <f t="shared" si="5"/>
        <v>0</v>
      </c>
      <c r="BB23" s="13">
        <f t="shared" si="4"/>
        <v>0</v>
      </c>
      <c r="BC23" s="13">
        <f t="shared" si="4"/>
        <v>0</v>
      </c>
      <c r="BD23" s="13">
        <f t="shared" si="4"/>
        <v>0</v>
      </c>
      <c r="BE23" s="13">
        <f t="shared" si="4"/>
        <v>0</v>
      </c>
      <c r="BF23" s="13">
        <f t="shared" si="6"/>
        <v>0</v>
      </c>
      <c r="BG23" s="13">
        <f t="shared" si="6"/>
        <v>0</v>
      </c>
      <c r="BH23" s="13">
        <f t="shared" si="6"/>
        <v>0</v>
      </c>
      <c r="BI23" s="13">
        <f t="shared" si="6"/>
        <v>0</v>
      </c>
      <c r="BJ23" s="13">
        <f t="shared" si="6"/>
        <v>0</v>
      </c>
      <c r="BK23" s="13">
        <f t="shared" si="6"/>
        <v>36089</v>
      </c>
      <c r="BL23" s="13">
        <f t="shared" si="6"/>
        <v>0</v>
      </c>
      <c r="BM23" s="13">
        <f t="shared" si="6"/>
        <v>0</v>
      </c>
      <c r="BN23" s="13">
        <f t="shared" si="6"/>
        <v>0</v>
      </c>
      <c r="BO23" s="13">
        <f t="shared" si="6"/>
        <v>0</v>
      </c>
      <c r="BP23" s="13">
        <f t="shared" si="6"/>
        <v>0</v>
      </c>
    </row>
    <row r="24" spans="1:68" ht="30" customHeight="1" x14ac:dyDescent="0.35">
      <c r="A24" s="16" t="s">
        <v>98</v>
      </c>
      <c r="B24" s="7" t="s">
        <v>99</v>
      </c>
      <c r="C24" s="8"/>
      <c r="D24" s="16" t="s">
        <v>98</v>
      </c>
      <c r="E24" s="17" t="s">
        <v>100</v>
      </c>
      <c r="F24" s="9">
        <v>58000</v>
      </c>
      <c r="G24" s="9">
        <f t="shared" si="0"/>
        <v>58000</v>
      </c>
      <c r="H24" s="10" t="str">
        <f t="shared" si="1"/>
        <v>OK</v>
      </c>
      <c r="I24" s="15"/>
      <c r="AG24" s="10">
        <v>1</v>
      </c>
      <c r="AL24" s="12"/>
      <c r="AM24" s="13">
        <f t="shared" si="5"/>
        <v>0</v>
      </c>
      <c r="AN24" s="13">
        <f t="shared" si="5"/>
        <v>0</v>
      </c>
      <c r="AO24" s="13">
        <f t="shared" si="5"/>
        <v>0</v>
      </c>
      <c r="AP24" s="13">
        <f t="shared" si="5"/>
        <v>0</v>
      </c>
      <c r="AQ24" s="13">
        <f t="shared" si="5"/>
        <v>0</v>
      </c>
      <c r="AR24" s="13">
        <f t="shared" si="5"/>
        <v>0</v>
      </c>
      <c r="AS24" s="13">
        <f t="shared" si="5"/>
        <v>0</v>
      </c>
      <c r="AT24" s="13">
        <f t="shared" si="5"/>
        <v>0</v>
      </c>
      <c r="AU24" s="13">
        <f t="shared" si="5"/>
        <v>0</v>
      </c>
      <c r="AV24" s="13">
        <f t="shared" si="5"/>
        <v>0</v>
      </c>
      <c r="AW24" s="13">
        <f t="shared" si="5"/>
        <v>0</v>
      </c>
      <c r="AX24" s="13">
        <f t="shared" si="5"/>
        <v>0</v>
      </c>
      <c r="AY24" s="13">
        <f t="shared" si="5"/>
        <v>0</v>
      </c>
      <c r="AZ24" s="13">
        <f t="shared" si="5"/>
        <v>0</v>
      </c>
      <c r="BA24" s="13">
        <f t="shared" si="5"/>
        <v>0</v>
      </c>
      <c r="BB24" s="13">
        <f t="shared" si="4"/>
        <v>0</v>
      </c>
      <c r="BC24" s="13">
        <f t="shared" si="4"/>
        <v>0</v>
      </c>
      <c r="BD24" s="13">
        <f t="shared" si="4"/>
        <v>0</v>
      </c>
      <c r="BE24" s="13">
        <f t="shared" si="4"/>
        <v>0</v>
      </c>
      <c r="BF24" s="13">
        <f t="shared" si="6"/>
        <v>0</v>
      </c>
      <c r="BG24" s="13">
        <f t="shared" si="6"/>
        <v>0</v>
      </c>
      <c r="BH24" s="13">
        <f t="shared" si="6"/>
        <v>0</v>
      </c>
      <c r="BI24" s="13">
        <f t="shared" si="6"/>
        <v>0</v>
      </c>
      <c r="BJ24" s="13">
        <f t="shared" si="6"/>
        <v>0</v>
      </c>
      <c r="BK24" s="13">
        <f t="shared" si="6"/>
        <v>58000</v>
      </c>
      <c r="BL24" s="13">
        <f t="shared" si="6"/>
        <v>0</v>
      </c>
      <c r="BM24" s="13">
        <f t="shared" si="6"/>
        <v>0</v>
      </c>
      <c r="BN24" s="13">
        <f t="shared" si="6"/>
        <v>0</v>
      </c>
      <c r="BO24" s="13">
        <f t="shared" si="6"/>
        <v>0</v>
      </c>
      <c r="BP24" s="13">
        <f t="shared" si="6"/>
        <v>0</v>
      </c>
    </row>
    <row r="25" spans="1:68" ht="30" customHeight="1" x14ac:dyDescent="0.35">
      <c r="A25" s="16" t="s">
        <v>101</v>
      </c>
      <c r="B25" s="7"/>
      <c r="C25" s="8" t="s">
        <v>42</v>
      </c>
      <c r="D25" s="16" t="s">
        <v>101</v>
      </c>
      <c r="E25" s="17" t="s">
        <v>102</v>
      </c>
      <c r="F25" s="9">
        <v>50000</v>
      </c>
      <c r="G25" s="9">
        <f t="shared" si="0"/>
        <v>50000</v>
      </c>
      <c r="H25" s="10" t="str">
        <f t="shared" si="1"/>
        <v>OK</v>
      </c>
      <c r="I25" s="15"/>
      <c r="AG25" s="10">
        <v>1</v>
      </c>
      <c r="AL25" s="12"/>
      <c r="AM25" s="13">
        <f t="shared" si="5"/>
        <v>0</v>
      </c>
      <c r="AN25" s="13">
        <f t="shared" si="5"/>
        <v>0</v>
      </c>
      <c r="AO25" s="13">
        <f t="shared" si="5"/>
        <v>0</v>
      </c>
      <c r="AP25" s="13">
        <f t="shared" si="5"/>
        <v>0</v>
      </c>
      <c r="AQ25" s="13">
        <f t="shared" si="5"/>
        <v>0</v>
      </c>
      <c r="AR25" s="13">
        <f t="shared" si="5"/>
        <v>0</v>
      </c>
      <c r="AS25" s="13">
        <f t="shared" si="5"/>
        <v>0</v>
      </c>
      <c r="AT25" s="13">
        <f t="shared" si="5"/>
        <v>0</v>
      </c>
      <c r="AU25" s="13">
        <f t="shared" si="5"/>
        <v>0</v>
      </c>
      <c r="AV25" s="13">
        <f t="shared" si="5"/>
        <v>0</v>
      </c>
      <c r="AW25" s="13">
        <f t="shared" si="5"/>
        <v>0</v>
      </c>
      <c r="AX25" s="13">
        <f t="shared" si="5"/>
        <v>0</v>
      </c>
      <c r="AY25" s="13">
        <f t="shared" si="5"/>
        <v>0</v>
      </c>
      <c r="AZ25" s="13">
        <f t="shared" si="5"/>
        <v>0</v>
      </c>
      <c r="BA25" s="13">
        <f t="shared" si="5"/>
        <v>0</v>
      </c>
      <c r="BB25" s="13">
        <f t="shared" si="4"/>
        <v>0</v>
      </c>
      <c r="BC25" s="13">
        <f t="shared" si="4"/>
        <v>0</v>
      </c>
      <c r="BD25" s="13">
        <f t="shared" si="4"/>
        <v>0</v>
      </c>
      <c r="BE25" s="13">
        <f t="shared" si="4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  <c r="BJ25" s="13">
        <f t="shared" si="6"/>
        <v>0</v>
      </c>
      <c r="BK25" s="13">
        <f t="shared" si="6"/>
        <v>50000</v>
      </c>
      <c r="BL25" s="13">
        <f t="shared" si="6"/>
        <v>0</v>
      </c>
      <c r="BM25" s="13">
        <f t="shared" si="6"/>
        <v>0</v>
      </c>
      <c r="BN25" s="13">
        <f t="shared" si="6"/>
        <v>0</v>
      </c>
      <c r="BO25" s="13">
        <f t="shared" si="6"/>
        <v>0</v>
      </c>
      <c r="BP25" s="13">
        <f t="shared" si="6"/>
        <v>0</v>
      </c>
    </row>
    <row r="26" spans="1:68" ht="30" customHeight="1" x14ac:dyDescent="0.35">
      <c r="A26" s="16" t="s">
        <v>103</v>
      </c>
      <c r="B26" s="7" t="s">
        <v>104</v>
      </c>
      <c r="C26" s="8"/>
      <c r="D26" s="16" t="s">
        <v>103</v>
      </c>
      <c r="E26" s="17" t="s">
        <v>105</v>
      </c>
      <c r="F26" s="9">
        <v>44474</v>
      </c>
      <c r="G26" s="9">
        <f t="shared" si="0"/>
        <v>44474</v>
      </c>
      <c r="H26" s="10" t="str">
        <f t="shared" si="1"/>
        <v>OK</v>
      </c>
      <c r="I26" s="15"/>
      <c r="AG26" s="10">
        <v>1</v>
      </c>
      <c r="AL26" s="12"/>
      <c r="AM26" s="13">
        <f t="shared" si="5"/>
        <v>0</v>
      </c>
      <c r="AN26" s="13">
        <f t="shared" si="5"/>
        <v>0</v>
      </c>
      <c r="AO26" s="13">
        <f t="shared" si="5"/>
        <v>0</v>
      </c>
      <c r="AP26" s="13">
        <f t="shared" si="5"/>
        <v>0</v>
      </c>
      <c r="AQ26" s="13">
        <f t="shared" si="5"/>
        <v>0</v>
      </c>
      <c r="AR26" s="13">
        <f t="shared" si="5"/>
        <v>0</v>
      </c>
      <c r="AS26" s="13">
        <f t="shared" si="5"/>
        <v>0</v>
      </c>
      <c r="AT26" s="13">
        <f t="shared" si="5"/>
        <v>0</v>
      </c>
      <c r="AU26" s="13">
        <f t="shared" si="5"/>
        <v>0</v>
      </c>
      <c r="AV26" s="13">
        <f t="shared" si="5"/>
        <v>0</v>
      </c>
      <c r="AW26" s="13">
        <f t="shared" si="5"/>
        <v>0</v>
      </c>
      <c r="AX26" s="13">
        <f t="shared" si="5"/>
        <v>0</v>
      </c>
      <c r="AY26" s="13">
        <f t="shared" si="5"/>
        <v>0</v>
      </c>
      <c r="AZ26" s="13">
        <f t="shared" si="5"/>
        <v>0</v>
      </c>
      <c r="BA26" s="13">
        <f t="shared" si="5"/>
        <v>0</v>
      </c>
      <c r="BB26" s="13">
        <f t="shared" si="4"/>
        <v>0</v>
      </c>
      <c r="BC26" s="13">
        <f t="shared" si="4"/>
        <v>0</v>
      </c>
      <c r="BD26" s="13">
        <f t="shared" si="4"/>
        <v>0</v>
      </c>
      <c r="BE26" s="13">
        <f t="shared" si="4"/>
        <v>0</v>
      </c>
      <c r="BF26" s="13">
        <f t="shared" si="6"/>
        <v>0</v>
      </c>
      <c r="BG26" s="13">
        <f t="shared" si="6"/>
        <v>0</v>
      </c>
      <c r="BH26" s="13">
        <f t="shared" si="6"/>
        <v>0</v>
      </c>
      <c r="BI26" s="13">
        <f t="shared" si="6"/>
        <v>0</v>
      </c>
      <c r="BJ26" s="13">
        <f t="shared" si="6"/>
        <v>0</v>
      </c>
      <c r="BK26" s="13">
        <f t="shared" si="6"/>
        <v>44474</v>
      </c>
      <c r="BL26" s="13">
        <f t="shared" si="6"/>
        <v>0</v>
      </c>
      <c r="BM26" s="13">
        <f t="shared" si="6"/>
        <v>0</v>
      </c>
      <c r="BN26" s="13">
        <f t="shared" si="6"/>
        <v>0</v>
      </c>
      <c r="BO26" s="13">
        <f t="shared" si="6"/>
        <v>0</v>
      </c>
      <c r="BP26" s="13">
        <f t="shared" si="6"/>
        <v>0</v>
      </c>
    </row>
    <row r="27" spans="1:68" ht="30" customHeight="1" x14ac:dyDescent="0.35">
      <c r="A27" s="16" t="s">
        <v>106</v>
      </c>
      <c r="B27" s="7" t="s">
        <v>107</v>
      </c>
      <c r="C27" s="8"/>
      <c r="D27" s="16" t="s">
        <v>106</v>
      </c>
      <c r="E27" s="7" t="s">
        <v>108</v>
      </c>
      <c r="F27" s="9">
        <v>40637</v>
      </c>
      <c r="G27" s="9">
        <f t="shared" si="0"/>
        <v>40637</v>
      </c>
      <c r="H27" s="10" t="str">
        <f t="shared" si="1"/>
        <v>OK</v>
      </c>
      <c r="I27" s="15"/>
      <c r="AG27" s="10">
        <v>1</v>
      </c>
      <c r="AL27" s="12"/>
      <c r="AM27" s="13">
        <f t="shared" si="5"/>
        <v>0</v>
      </c>
      <c r="AN27" s="13">
        <f t="shared" si="5"/>
        <v>0</v>
      </c>
      <c r="AO27" s="13">
        <f t="shared" si="5"/>
        <v>0</v>
      </c>
      <c r="AP27" s="13">
        <f t="shared" si="5"/>
        <v>0</v>
      </c>
      <c r="AQ27" s="13">
        <f t="shared" si="5"/>
        <v>0</v>
      </c>
      <c r="AR27" s="13">
        <f t="shared" si="5"/>
        <v>0</v>
      </c>
      <c r="AS27" s="13">
        <f t="shared" si="5"/>
        <v>0</v>
      </c>
      <c r="AT27" s="13">
        <f t="shared" si="5"/>
        <v>0</v>
      </c>
      <c r="AU27" s="13">
        <f t="shared" si="5"/>
        <v>0</v>
      </c>
      <c r="AV27" s="13">
        <f t="shared" si="5"/>
        <v>0</v>
      </c>
      <c r="AW27" s="13">
        <f t="shared" si="5"/>
        <v>0</v>
      </c>
      <c r="AX27" s="13">
        <f t="shared" si="5"/>
        <v>0</v>
      </c>
      <c r="AY27" s="13">
        <f t="shared" si="5"/>
        <v>0</v>
      </c>
      <c r="AZ27" s="13">
        <f t="shared" si="5"/>
        <v>0</v>
      </c>
      <c r="BA27" s="13">
        <f t="shared" si="5"/>
        <v>0</v>
      </c>
      <c r="BB27" s="13">
        <f t="shared" si="4"/>
        <v>0</v>
      </c>
      <c r="BC27" s="13">
        <f t="shared" si="4"/>
        <v>0</v>
      </c>
      <c r="BD27" s="13">
        <f t="shared" si="4"/>
        <v>0</v>
      </c>
      <c r="BE27" s="13">
        <f t="shared" si="4"/>
        <v>0</v>
      </c>
      <c r="BF27" s="13">
        <f t="shared" si="6"/>
        <v>0</v>
      </c>
      <c r="BG27" s="13">
        <f t="shared" si="6"/>
        <v>0</v>
      </c>
      <c r="BH27" s="13">
        <f t="shared" si="6"/>
        <v>0</v>
      </c>
      <c r="BI27" s="13">
        <f t="shared" si="6"/>
        <v>0</v>
      </c>
      <c r="BJ27" s="13">
        <f t="shared" si="6"/>
        <v>0</v>
      </c>
      <c r="BK27" s="13">
        <f t="shared" si="6"/>
        <v>40637</v>
      </c>
      <c r="BL27" s="13">
        <f t="shared" si="6"/>
        <v>0</v>
      </c>
      <c r="BM27" s="13">
        <f t="shared" si="6"/>
        <v>0</v>
      </c>
      <c r="BN27" s="13">
        <f t="shared" si="6"/>
        <v>0</v>
      </c>
      <c r="BO27" s="13">
        <f t="shared" si="6"/>
        <v>0</v>
      </c>
      <c r="BP27" s="13">
        <f t="shared" si="6"/>
        <v>0</v>
      </c>
    </row>
    <row r="28" spans="1:68" ht="30" customHeight="1" x14ac:dyDescent="0.35">
      <c r="A28" s="16" t="s">
        <v>109</v>
      </c>
      <c r="B28" s="7" t="s">
        <v>110</v>
      </c>
      <c r="C28" s="20"/>
      <c r="D28" s="16" t="s">
        <v>109</v>
      </c>
      <c r="E28" s="17" t="s">
        <v>111</v>
      </c>
      <c r="F28" s="9">
        <v>53000</v>
      </c>
      <c r="G28" s="9">
        <f t="shared" si="0"/>
        <v>53000</v>
      </c>
      <c r="H28" s="10" t="str">
        <f t="shared" si="1"/>
        <v>OK</v>
      </c>
      <c r="I28" s="15"/>
      <c r="AG28" s="10">
        <v>1</v>
      </c>
      <c r="AL28" s="12"/>
      <c r="AM28" s="13">
        <f t="shared" si="5"/>
        <v>0</v>
      </c>
      <c r="AN28" s="13">
        <f t="shared" si="5"/>
        <v>0</v>
      </c>
      <c r="AO28" s="13">
        <f t="shared" si="5"/>
        <v>0</v>
      </c>
      <c r="AP28" s="13">
        <f t="shared" si="5"/>
        <v>0</v>
      </c>
      <c r="AQ28" s="13">
        <f t="shared" si="5"/>
        <v>0</v>
      </c>
      <c r="AR28" s="13">
        <f t="shared" si="5"/>
        <v>0</v>
      </c>
      <c r="AS28" s="13">
        <f t="shared" si="5"/>
        <v>0</v>
      </c>
      <c r="AT28" s="13">
        <f t="shared" si="5"/>
        <v>0</v>
      </c>
      <c r="AU28" s="13">
        <f t="shared" si="5"/>
        <v>0</v>
      </c>
      <c r="AV28" s="13">
        <f t="shared" si="5"/>
        <v>0</v>
      </c>
      <c r="AW28" s="13">
        <f t="shared" si="5"/>
        <v>0</v>
      </c>
      <c r="AX28" s="13">
        <f t="shared" si="5"/>
        <v>0</v>
      </c>
      <c r="AY28" s="13">
        <f t="shared" si="5"/>
        <v>0</v>
      </c>
      <c r="AZ28" s="13">
        <f t="shared" si="5"/>
        <v>0</v>
      </c>
      <c r="BA28" s="13">
        <f t="shared" si="5"/>
        <v>0</v>
      </c>
      <c r="BB28" s="13">
        <f t="shared" si="4"/>
        <v>0</v>
      </c>
      <c r="BC28" s="13">
        <f t="shared" si="4"/>
        <v>0</v>
      </c>
      <c r="BD28" s="13">
        <f t="shared" si="4"/>
        <v>0</v>
      </c>
      <c r="BE28" s="13">
        <f t="shared" si="4"/>
        <v>0</v>
      </c>
      <c r="BF28" s="13">
        <f t="shared" si="6"/>
        <v>0</v>
      </c>
      <c r="BG28" s="13">
        <f t="shared" si="6"/>
        <v>0</v>
      </c>
      <c r="BH28" s="13">
        <f t="shared" si="6"/>
        <v>0</v>
      </c>
      <c r="BI28" s="13">
        <f t="shared" si="6"/>
        <v>0</v>
      </c>
      <c r="BJ28" s="13">
        <f t="shared" si="6"/>
        <v>0</v>
      </c>
      <c r="BK28" s="13">
        <f t="shared" si="6"/>
        <v>53000</v>
      </c>
      <c r="BL28" s="13">
        <f t="shared" si="6"/>
        <v>0</v>
      </c>
      <c r="BM28" s="13">
        <f t="shared" si="6"/>
        <v>0</v>
      </c>
      <c r="BN28" s="13">
        <f t="shared" si="6"/>
        <v>0</v>
      </c>
      <c r="BO28" s="13">
        <f t="shared" si="6"/>
        <v>0</v>
      </c>
      <c r="BP28" s="13">
        <f t="shared" si="6"/>
        <v>0</v>
      </c>
    </row>
    <row r="29" spans="1:68" ht="30" customHeight="1" x14ac:dyDescent="0.35">
      <c r="A29" s="16" t="s">
        <v>112</v>
      </c>
      <c r="B29" s="7"/>
      <c r="C29" s="20" t="s">
        <v>42</v>
      </c>
      <c r="D29" s="16" t="s">
        <v>112</v>
      </c>
      <c r="E29" s="17" t="s">
        <v>113</v>
      </c>
      <c r="F29" s="9">
        <v>50000</v>
      </c>
      <c r="G29" s="9">
        <f t="shared" si="0"/>
        <v>50000</v>
      </c>
      <c r="H29" s="10" t="str">
        <f t="shared" si="1"/>
        <v>OK</v>
      </c>
      <c r="I29" s="15"/>
      <c r="AG29" s="10">
        <v>1</v>
      </c>
      <c r="AL29" s="12"/>
      <c r="AM29" s="13">
        <f t="shared" si="5"/>
        <v>0</v>
      </c>
      <c r="AN29" s="13">
        <f t="shared" si="5"/>
        <v>0</v>
      </c>
      <c r="AO29" s="13">
        <f t="shared" si="5"/>
        <v>0</v>
      </c>
      <c r="AP29" s="13">
        <f t="shared" si="5"/>
        <v>0</v>
      </c>
      <c r="AQ29" s="13">
        <f t="shared" si="5"/>
        <v>0</v>
      </c>
      <c r="AR29" s="13">
        <f t="shared" si="5"/>
        <v>0</v>
      </c>
      <c r="AS29" s="13">
        <f t="shared" si="5"/>
        <v>0</v>
      </c>
      <c r="AT29" s="13">
        <f t="shared" si="5"/>
        <v>0</v>
      </c>
      <c r="AU29" s="13">
        <f t="shared" si="5"/>
        <v>0</v>
      </c>
      <c r="AV29" s="13">
        <f t="shared" si="5"/>
        <v>0</v>
      </c>
      <c r="AW29" s="13">
        <f t="shared" si="5"/>
        <v>0</v>
      </c>
      <c r="AX29" s="13">
        <f t="shared" si="5"/>
        <v>0</v>
      </c>
      <c r="AY29" s="13">
        <f t="shared" si="5"/>
        <v>0</v>
      </c>
      <c r="AZ29" s="13">
        <f t="shared" si="5"/>
        <v>0</v>
      </c>
      <c r="BA29" s="13">
        <f t="shared" si="5"/>
        <v>0</v>
      </c>
      <c r="BB29" s="13">
        <f t="shared" si="4"/>
        <v>0</v>
      </c>
      <c r="BC29" s="13">
        <f t="shared" si="4"/>
        <v>0</v>
      </c>
      <c r="BD29" s="13">
        <f t="shared" si="4"/>
        <v>0</v>
      </c>
      <c r="BE29" s="13">
        <f t="shared" si="4"/>
        <v>0</v>
      </c>
      <c r="BF29" s="13">
        <f t="shared" si="6"/>
        <v>0</v>
      </c>
      <c r="BG29" s="13">
        <f t="shared" si="6"/>
        <v>0</v>
      </c>
      <c r="BH29" s="13">
        <f t="shared" si="6"/>
        <v>0</v>
      </c>
      <c r="BI29" s="13">
        <f t="shared" si="6"/>
        <v>0</v>
      </c>
      <c r="BJ29" s="13">
        <f t="shared" si="6"/>
        <v>0</v>
      </c>
      <c r="BK29" s="13">
        <f t="shared" si="6"/>
        <v>50000</v>
      </c>
      <c r="BL29" s="13">
        <f t="shared" si="6"/>
        <v>0</v>
      </c>
      <c r="BM29" s="13">
        <f t="shared" si="6"/>
        <v>0</v>
      </c>
      <c r="BN29" s="13">
        <f t="shared" si="6"/>
        <v>0</v>
      </c>
      <c r="BO29" s="13">
        <f t="shared" si="6"/>
        <v>0</v>
      </c>
      <c r="BP29" s="13">
        <f t="shared" si="6"/>
        <v>0</v>
      </c>
    </row>
    <row r="30" spans="1:68" ht="30" customHeight="1" x14ac:dyDescent="0.35">
      <c r="A30" s="16" t="s">
        <v>114</v>
      </c>
      <c r="B30" s="7" t="s">
        <v>115</v>
      </c>
      <c r="C30" s="20"/>
      <c r="D30" s="16" t="s">
        <v>114</v>
      </c>
      <c r="E30" s="17" t="s">
        <v>116</v>
      </c>
      <c r="F30" s="9">
        <v>85000</v>
      </c>
      <c r="G30" s="9">
        <f t="shared" si="0"/>
        <v>85000</v>
      </c>
      <c r="H30" s="10" t="str">
        <f t="shared" si="1"/>
        <v>OK</v>
      </c>
      <c r="I30" s="15"/>
      <c r="AG30" s="10">
        <v>1</v>
      </c>
      <c r="AL30" s="12"/>
      <c r="AM30" s="13">
        <f t="shared" si="5"/>
        <v>0</v>
      </c>
      <c r="AN30" s="13">
        <f t="shared" si="5"/>
        <v>0</v>
      </c>
      <c r="AO30" s="13">
        <f t="shared" si="5"/>
        <v>0</v>
      </c>
      <c r="AP30" s="13">
        <f t="shared" si="5"/>
        <v>0</v>
      </c>
      <c r="AQ30" s="13">
        <f t="shared" si="5"/>
        <v>0</v>
      </c>
      <c r="AR30" s="13">
        <f t="shared" si="5"/>
        <v>0</v>
      </c>
      <c r="AS30" s="13">
        <f t="shared" si="5"/>
        <v>0</v>
      </c>
      <c r="AT30" s="13">
        <f t="shared" si="5"/>
        <v>0</v>
      </c>
      <c r="AU30" s="13">
        <f t="shared" si="5"/>
        <v>0</v>
      </c>
      <c r="AV30" s="13">
        <f t="shared" si="5"/>
        <v>0</v>
      </c>
      <c r="AW30" s="13">
        <f t="shared" si="5"/>
        <v>0</v>
      </c>
      <c r="AX30" s="13">
        <f t="shared" si="5"/>
        <v>0</v>
      </c>
      <c r="AY30" s="13">
        <f t="shared" si="5"/>
        <v>0</v>
      </c>
      <c r="AZ30" s="13">
        <f t="shared" si="5"/>
        <v>0</v>
      </c>
      <c r="BA30" s="13">
        <f t="shared" si="5"/>
        <v>0</v>
      </c>
      <c r="BB30" s="13">
        <f t="shared" si="4"/>
        <v>0</v>
      </c>
      <c r="BC30" s="13">
        <f t="shared" si="4"/>
        <v>0</v>
      </c>
      <c r="BD30" s="13">
        <f t="shared" si="4"/>
        <v>0</v>
      </c>
      <c r="BE30" s="13">
        <f t="shared" si="4"/>
        <v>0</v>
      </c>
      <c r="BF30" s="13">
        <f t="shared" si="6"/>
        <v>0</v>
      </c>
      <c r="BG30" s="13">
        <f t="shared" si="6"/>
        <v>0</v>
      </c>
      <c r="BH30" s="13">
        <f t="shared" si="6"/>
        <v>0</v>
      </c>
      <c r="BI30" s="13">
        <f t="shared" si="6"/>
        <v>0</v>
      </c>
      <c r="BJ30" s="13">
        <f t="shared" si="6"/>
        <v>0</v>
      </c>
      <c r="BK30" s="13">
        <f t="shared" si="6"/>
        <v>85000</v>
      </c>
      <c r="BL30" s="13">
        <f t="shared" si="6"/>
        <v>0</v>
      </c>
      <c r="BM30" s="13">
        <f t="shared" si="6"/>
        <v>0</v>
      </c>
      <c r="BN30" s="13">
        <f t="shared" si="6"/>
        <v>0</v>
      </c>
      <c r="BO30" s="13">
        <f t="shared" si="6"/>
        <v>0</v>
      </c>
      <c r="BP30" s="13">
        <f t="shared" si="6"/>
        <v>0</v>
      </c>
    </row>
    <row r="31" spans="1:68" ht="30" customHeight="1" x14ac:dyDescent="0.35">
      <c r="A31" s="16" t="s">
        <v>117</v>
      </c>
      <c r="B31" s="7" t="s">
        <v>118</v>
      </c>
      <c r="C31" s="20"/>
      <c r="D31" s="16" t="s">
        <v>117</v>
      </c>
      <c r="E31" s="17" t="s">
        <v>119</v>
      </c>
      <c r="F31" s="9">
        <v>48499</v>
      </c>
      <c r="G31" s="9">
        <f t="shared" si="0"/>
        <v>48499</v>
      </c>
      <c r="H31" s="10" t="str">
        <f t="shared" si="1"/>
        <v>OK</v>
      </c>
      <c r="I31" s="15"/>
      <c r="AG31" s="10">
        <v>1</v>
      </c>
      <c r="AL31" s="12"/>
      <c r="AM31" s="13">
        <f t="shared" si="5"/>
        <v>0</v>
      </c>
      <c r="AN31" s="13">
        <f t="shared" si="5"/>
        <v>0</v>
      </c>
      <c r="AO31" s="13">
        <f t="shared" si="5"/>
        <v>0</v>
      </c>
      <c r="AP31" s="13">
        <f t="shared" si="5"/>
        <v>0</v>
      </c>
      <c r="AQ31" s="13">
        <f t="shared" si="5"/>
        <v>0</v>
      </c>
      <c r="AR31" s="13">
        <f t="shared" si="5"/>
        <v>0</v>
      </c>
      <c r="AS31" s="13">
        <f t="shared" si="5"/>
        <v>0</v>
      </c>
      <c r="AT31" s="13">
        <f t="shared" si="5"/>
        <v>0</v>
      </c>
      <c r="AU31" s="13">
        <f t="shared" si="5"/>
        <v>0</v>
      </c>
      <c r="AV31" s="13">
        <f t="shared" si="5"/>
        <v>0</v>
      </c>
      <c r="AW31" s="13">
        <f t="shared" si="5"/>
        <v>0</v>
      </c>
      <c r="AX31" s="13">
        <f t="shared" si="5"/>
        <v>0</v>
      </c>
      <c r="AY31" s="13">
        <f t="shared" si="5"/>
        <v>0</v>
      </c>
      <c r="AZ31" s="13">
        <f t="shared" si="5"/>
        <v>0</v>
      </c>
      <c r="BA31" s="13">
        <f t="shared" si="5"/>
        <v>0</v>
      </c>
      <c r="BB31" s="13">
        <f t="shared" si="4"/>
        <v>0</v>
      </c>
      <c r="BC31" s="13">
        <f t="shared" si="4"/>
        <v>0</v>
      </c>
      <c r="BD31" s="13">
        <f t="shared" si="4"/>
        <v>0</v>
      </c>
      <c r="BE31" s="13">
        <f t="shared" si="4"/>
        <v>0</v>
      </c>
      <c r="BF31" s="13">
        <f t="shared" si="6"/>
        <v>0</v>
      </c>
      <c r="BG31" s="13">
        <f t="shared" si="6"/>
        <v>0</v>
      </c>
      <c r="BH31" s="13">
        <f t="shared" si="6"/>
        <v>0</v>
      </c>
      <c r="BI31" s="13">
        <f t="shared" si="6"/>
        <v>0</v>
      </c>
      <c r="BJ31" s="13">
        <f t="shared" si="6"/>
        <v>0</v>
      </c>
      <c r="BK31" s="13">
        <f t="shared" si="6"/>
        <v>48499</v>
      </c>
      <c r="BL31" s="13">
        <f t="shared" si="6"/>
        <v>0</v>
      </c>
      <c r="BM31" s="13">
        <f t="shared" si="6"/>
        <v>0</v>
      </c>
      <c r="BN31" s="13">
        <f t="shared" si="6"/>
        <v>0</v>
      </c>
      <c r="BO31" s="13">
        <f t="shared" si="6"/>
        <v>0</v>
      </c>
      <c r="BP31" s="13">
        <f t="shared" si="6"/>
        <v>0</v>
      </c>
    </row>
    <row r="32" spans="1:68" ht="30" customHeight="1" x14ac:dyDescent="0.35">
      <c r="A32" s="19" t="s">
        <v>120</v>
      </c>
      <c r="B32" s="7" t="s">
        <v>121</v>
      </c>
      <c r="C32" s="20"/>
      <c r="D32" s="19" t="s">
        <v>120</v>
      </c>
      <c r="E32" s="17" t="s">
        <v>122</v>
      </c>
      <c r="F32" s="9">
        <v>56372</v>
      </c>
      <c r="G32" s="9">
        <f t="shared" si="0"/>
        <v>56372</v>
      </c>
      <c r="H32" s="10" t="str">
        <f t="shared" si="1"/>
        <v>OK</v>
      </c>
      <c r="I32" s="15"/>
      <c r="AG32" s="10">
        <v>1</v>
      </c>
      <c r="AL32" s="12"/>
      <c r="AM32" s="13">
        <f t="shared" si="5"/>
        <v>0</v>
      </c>
      <c r="AN32" s="13">
        <f t="shared" si="5"/>
        <v>0</v>
      </c>
      <c r="AO32" s="13">
        <f t="shared" si="5"/>
        <v>0</v>
      </c>
      <c r="AP32" s="13">
        <f t="shared" si="5"/>
        <v>0</v>
      </c>
      <c r="AQ32" s="13">
        <f t="shared" si="5"/>
        <v>0</v>
      </c>
      <c r="AR32" s="13">
        <f t="shared" si="5"/>
        <v>0</v>
      </c>
      <c r="AS32" s="13">
        <f t="shared" si="5"/>
        <v>0</v>
      </c>
      <c r="AT32" s="13">
        <f t="shared" si="5"/>
        <v>0</v>
      </c>
      <c r="AU32" s="13">
        <f t="shared" si="5"/>
        <v>0</v>
      </c>
      <c r="AV32" s="13">
        <f t="shared" si="5"/>
        <v>0</v>
      </c>
      <c r="AW32" s="13">
        <f t="shared" si="5"/>
        <v>0</v>
      </c>
      <c r="AX32" s="13">
        <f t="shared" si="5"/>
        <v>0</v>
      </c>
      <c r="AY32" s="13">
        <f t="shared" si="5"/>
        <v>0</v>
      </c>
      <c r="AZ32" s="13">
        <f t="shared" si="5"/>
        <v>0</v>
      </c>
      <c r="BA32" s="13">
        <f t="shared" si="5"/>
        <v>0</v>
      </c>
      <c r="BB32" s="13">
        <f t="shared" si="4"/>
        <v>0</v>
      </c>
      <c r="BC32" s="13">
        <f t="shared" si="4"/>
        <v>0</v>
      </c>
      <c r="BD32" s="13">
        <f t="shared" si="4"/>
        <v>0</v>
      </c>
      <c r="BE32" s="13">
        <f t="shared" si="4"/>
        <v>0</v>
      </c>
      <c r="BF32" s="13">
        <f t="shared" si="6"/>
        <v>0</v>
      </c>
      <c r="BG32" s="13">
        <f t="shared" si="6"/>
        <v>0</v>
      </c>
      <c r="BH32" s="13">
        <f t="shared" si="6"/>
        <v>0</v>
      </c>
      <c r="BI32" s="13">
        <f t="shared" si="6"/>
        <v>0</v>
      </c>
      <c r="BJ32" s="13">
        <f t="shared" si="6"/>
        <v>0</v>
      </c>
      <c r="BK32" s="13">
        <f t="shared" si="6"/>
        <v>56372</v>
      </c>
      <c r="BL32" s="13">
        <f t="shared" si="6"/>
        <v>0</v>
      </c>
      <c r="BM32" s="13">
        <f t="shared" si="6"/>
        <v>0</v>
      </c>
      <c r="BN32" s="13">
        <f t="shared" si="6"/>
        <v>0</v>
      </c>
      <c r="BO32" s="13">
        <f t="shared" si="6"/>
        <v>0</v>
      </c>
      <c r="BP32" s="13">
        <f t="shared" si="6"/>
        <v>0</v>
      </c>
    </row>
    <row r="33" spans="1:68" ht="30" customHeight="1" x14ac:dyDescent="0.35">
      <c r="A33" s="16" t="s">
        <v>123</v>
      </c>
      <c r="B33" s="7" t="s">
        <v>124</v>
      </c>
      <c r="C33" s="8"/>
      <c r="D33" s="16" t="s">
        <v>123</v>
      </c>
      <c r="E33" s="7" t="s">
        <v>125</v>
      </c>
      <c r="F33" s="9">
        <v>141207</v>
      </c>
      <c r="G33" s="9">
        <f t="shared" si="0"/>
        <v>141207</v>
      </c>
      <c r="H33" s="10" t="str">
        <f t="shared" si="1"/>
        <v>OK</v>
      </c>
      <c r="I33" s="15"/>
      <c r="AG33" s="10">
        <v>1</v>
      </c>
      <c r="AL33" s="12"/>
      <c r="AM33" s="13">
        <f t="shared" si="5"/>
        <v>0</v>
      </c>
      <c r="AN33" s="13">
        <f t="shared" si="5"/>
        <v>0</v>
      </c>
      <c r="AO33" s="13">
        <f t="shared" si="5"/>
        <v>0</v>
      </c>
      <c r="AP33" s="13">
        <f t="shared" si="5"/>
        <v>0</v>
      </c>
      <c r="AQ33" s="13">
        <f t="shared" si="5"/>
        <v>0</v>
      </c>
      <c r="AR33" s="13">
        <f t="shared" si="5"/>
        <v>0</v>
      </c>
      <c r="AS33" s="13">
        <f t="shared" si="5"/>
        <v>0</v>
      </c>
      <c r="AT33" s="13">
        <f t="shared" si="5"/>
        <v>0</v>
      </c>
      <c r="AU33" s="13">
        <f t="shared" si="5"/>
        <v>0</v>
      </c>
      <c r="AV33" s="13">
        <f t="shared" si="5"/>
        <v>0</v>
      </c>
      <c r="AW33" s="13">
        <f t="shared" si="5"/>
        <v>0</v>
      </c>
      <c r="AX33" s="13">
        <f t="shared" si="5"/>
        <v>0</v>
      </c>
      <c r="AY33" s="13">
        <f t="shared" si="5"/>
        <v>0</v>
      </c>
      <c r="AZ33" s="13">
        <f t="shared" si="5"/>
        <v>0</v>
      </c>
      <c r="BA33" s="13">
        <f t="shared" si="5"/>
        <v>0</v>
      </c>
      <c r="BB33" s="13">
        <f t="shared" si="4"/>
        <v>0</v>
      </c>
      <c r="BC33" s="13">
        <f t="shared" si="4"/>
        <v>0</v>
      </c>
      <c r="BD33" s="13">
        <f t="shared" si="4"/>
        <v>0</v>
      </c>
      <c r="BE33" s="13">
        <f t="shared" si="4"/>
        <v>0</v>
      </c>
      <c r="BF33" s="13">
        <f t="shared" si="6"/>
        <v>0</v>
      </c>
      <c r="BG33" s="13">
        <f t="shared" si="6"/>
        <v>0</v>
      </c>
      <c r="BH33" s="13">
        <f t="shared" si="6"/>
        <v>0</v>
      </c>
      <c r="BI33" s="13">
        <f t="shared" si="6"/>
        <v>0</v>
      </c>
      <c r="BJ33" s="13">
        <f t="shared" si="6"/>
        <v>0</v>
      </c>
      <c r="BK33" s="13">
        <f t="shared" si="6"/>
        <v>141207</v>
      </c>
      <c r="BL33" s="13">
        <f t="shared" si="6"/>
        <v>0</v>
      </c>
      <c r="BM33" s="13">
        <f t="shared" si="6"/>
        <v>0</v>
      </c>
      <c r="BN33" s="13">
        <f t="shared" si="6"/>
        <v>0</v>
      </c>
      <c r="BO33" s="13">
        <f t="shared" si="6"/>
        <v>0</v>
      </c>
      <c r="BP33" s="13">
        <f t="shared" si="6"/>
        <v>0</v>
      </c>
    </row>
    <row r="34" spans="1:68" ht="30" customHeight="1" x14ac:dyDescent="0.35">
      <c r="A34" s="16" t="s">
        <v>126</v>
      </c>
      <c r="B34" s="7" t="s">
        <v>127</v>
      </c>
      <c r="C34" s="8"/>
      <c r="D34" s="16" t="s">
        <v>126</v>
      </c>
      <c r="E34" s="17" t="s">
        <v>128</v>
      </c>
      <c r="F34" s="9">
        <v>83500</v>
      </c>
      <c r="G34" s="9">
        <f t="shared" si="0"/>
        <v>83500</v>
      </c>
      <c r="H34" s="10" t="str">
        <f t="shared" si="1"/>
        <v>OK</v>
      </c>
      <c r="I34" s="15"/>
      <c r="AG34" s="10">
        <v>1</v>
      </c>
      <c r="AL34" s="12"/>
      <c r="AM34" s="13">
        <f t="shared" si="5"/>
        <v>0</v>
      </c>
      <c r="AN34" s="13">
        <f t="shared" si="5"/>
        <v>0</v>
      </c>
      <c r="AO34" s="13">
        <f t="shared" si="5"/>
        <v>0</v>
      </c>
      <c r="AP34" s="13">
        <f t="shared" si="5"/>
        <v>0</v>
      </c>
      <c r="AQ34" s="13">
        <f t="shared" si="5"/>
        <v>0</v>
      </c>
      <c r="AR34" s="13">
        <f t="shared" si="5"/>
        <v>0</v>
      </c>
      <c r="AS34" s="13">
        <f t="shared" si="5"/>
        <v>0</v>
      </c>
      <c r="AT34" s="13">
        <f t="shared" si="5"/>
        <v>0</v>
      </c>
      <c r="AU34" s="13">
        <f t="shared" si="5"/>
        <v>0</v>
      </c>
      <c r="AV34" s="13">
        <f t="shared" si="5"/>
        <v>0</v>
      </c>
      <c r="AW34" s="13">
        <f t="shared" si="5"/>
        <v>0</v>
      </c>
      <c r="AX34" s="13">
        <f t="shared" si="5"/>
        <v>0</v>
      </c>
      <c r="AY34" s="13">
        <f t="shared" si="5"/>
        <v>0</v>
      </c>
      <c r="AZ34" s="13">
        <f t="shared" si="5"/>
        <v>0</v>
      </c>
      <c r="BA34" s="13">
        <f t="shared" si="5"/>
        <v>0</v>
      </c>
      <c r="BB34" s="13">
        <f t="shared" si="4"/>
        <v>0</v>
      </c>
      <c r="BC34" s="13">
        <f t="shared" si="4"/>
        <v>0</v>
      </c>
      <c r="BD34" s="13">
        <f t="shared" si="4"/>
        <v>0</v>
      </c>
      <c r="BE34" s="13">
        <f t="shared" si="4"/>
        <v>0</v>
      </c>
      <c r="BF34" s="13">
        <f t="shared" si="6"/>
        <v>0</v>
      </c>
      <c r="BG34" s="13">
        <f t="shared" si="6"/>
        <v>0</v>
      </c>
      <c r="BH34" s="13">
        <f t="shared" si="6"/>
        <v>0</v>
      </c>
      <c r="BI34" s="13">
        <f t="shared" si="6"/>
        <v>0</v>
      </c>
      <c r="BJ34" s="13">
        <f t="shared" si="6"/>
        <v>0</v>
      </c>
      <c r="BK34" s="13">
        <f t="shared" si="6"/>
        <v>83500</v>
      </c>
      <c r="BL34" s="13">
        <f t="shared" si="6"/>
        <v>0</v>
      </c>
      <c r="BM34" s="13">
        <f t="shared" si="6"/>
        <v>0</v>
      </c>
      <c r="BN34" s="13">
        <f t="shared" si="6"/>
        <v>0</v>
      </c>
      <c r="BO34" s="13">
        <f t="shared" si="6"/>
        <v>0</v>
      </c>
      <c r="BP34" s="13">
        <f t="shared" si="6"/>
        <v>0</v>
      </c>
    </row>
    <row r="35" spans="1:68" ht="30" customHeight="1" x14ac:dyDescent="0.35">
      <c r="A35" s="19" t="s">
        <v>129</v>
      </c>
      <c r="B35" s="7" t="s">
        <v>130</v>
      </c>
      <c r="C35" s="8"/>
      <c r="D35" s="19" t="s">
        <v>129</v>
      </c>
      <c r="E35" s="17" t="s">
        <v>131</v>
      </c>
      <c r="F35" s="9">
        <v>56704</v>
      </c>
      <c r="G35" s="9">
        <f t="shared" si="0"/>
        <v>56704</v>
      </c>
      <c r="H35" s="10" t="str">
        <f t="shared" si="1"/>
        <v>OK</v>
      </c>
      <c r="I35" s="15"/>
      <c r="AG35" s="10">
        <v>1</v>
      </c>
      <c r="AL35" s="12"/>
      <c r="AM35" s="13">
        <f t="shared" ref="AM35:BA98" si="7">ROUND(I35*$F35,3)</f>
        <v>0</v>
      </c>
      <c r="AN35" s="13">
        <f t="shared" si="7"/>
        <v>0</v>
      </c>
      <c r="AO35" s="13">
        <f t="shared" si="7"/>
        <v>0</v>
      </c>
      <c r="AP35" s="13">
        <f t="shared" si="7"/>
        <v>0</v>
      </c>
      <c r="AQ35" s="13">
        <f t="shared" si="7"/>
        <v>0</v>
      </c>
      <c r="AR35" s="13">
        <f t="shared" si="7"/>
        <v>0</v>
      </c>
      <c r="AS35" s="13">
        <f t="shared" si="7"/>
        <v>0</v>
      </c>
      <c r="AT35" s="13">
        <f t="shared" si="7"/>
        <v>0</v>
      </c>
      <c r="AU35" s="13">
        <f t="shared" si="7"/>
        <v>0</v>
      </c>
      <c r="AV35" s="13">
        <f t="shared" si="7"/>
        <v>0</v>
      </c>
      <c r="AW35" s="13">
        <f t="shared" si="7"/>
        <v>0</v>
      </c>
      <c r="AX35" s="13">
        <f t="shared" si="7"/>
        <v>0</v>
      </c>
      <c r="AY35" s="13">
        <f t="shared" si="7"/>
        <v>0</v>
      </c>
      <c r="AZ35" s="13">
        <f t="shared" si="7"/>
        <v>0</v>
      </c>
      <c r="BA35" s="13">
        <f t="shared" si="7"/>
        <v>0</v>
      </c>
      <c r="BB35" s="13">
        <f t="shared" si="4"/>
        <v>0</v>
      </c>
      <c r="BC35" s="13">
        <f t="shared" si="4"/>
        <v>0</v>
      </c>
      <c r="BD35" s="13">
        <f t="shared" si="4"/>
        <v>0</v>
      </c>
      <c r="BE35" s="13">
        <f t="shared" si="4"/>
        <v>0</v>
      </c>
      <c r="BF35" s="13">
        <f t="shared" si="6"/>
        <v>0</v>
      </c>
      <c r="BG35" s="13">
        <f t="shared" si="6"/>
        <v>0</v>
      </c>
      <c r="BH35" s="13">
        <f t="shared" si="6"/>
        <v>0</v>
      </c>
      <c r="BI35" s="13">
        <f t="shared" si="6"/>
        <v>0</v>
      </c>
      <c r="BJ35" s="13">
        <f t="shared" si="6"/>
        <v>0</v>
      </c>
      <c r="BK35" s="13">
        <f t="shared" si="6"/>
        <v>56704</v>
      </c>
      <c r="BL35" s="13">
        <f t="shared" si="6"/>
        <v>0</v>
      </c>
      <c r="BM35" s="13">
        <f t="shared" si="6"/>
        <v>0</v>
      </c>
      <c r="BN35" s="13">
        <f t="shared" si="6"/>
        <v>0</v>
      </c>
      <c r="BO35" s="13">
        <f t="shared" si="6"/>
        <v>0</v>
      </c>
      <c r="BP35" s="13">
        <f t="shared" si="6"/>
        <v>0</v>
      </c>
    </row>
    <row r="36" spans="1:68" ht="30" customHeight="1" x14ac:dyDescent="0.35">
      <c r="A36" s="16" t="s">
        <v>132</v>
      </c>
      <c r="B36" s="7" t="s">
        <v>133</v>
      </c>
      <c r="C36" s="8"/>
      <c r="D36" s="16" t="s">
        <v>132</v>
      </c>
      <c r="E36" s="17" t="s">
        <v>102</v>
      </c>
      <c r="F36" s="9">
        <v>34000</v>
      </c>
      <c r="G36" s="9">
        <f t="shared" si="0"/>
        <v>34000</v>
      </c>
      <c r="H36" s="10" t="str">
        <f t="shared" si="1"/>
        <v>OK</v>
      </c>
      <c r="I36" s="15"/>
      <c r="AG36" s="10">
        <v>1</v>
      </c>
      <c r="AL36" s="12"/>
      <c r="AM36" s="13">
        <f t="shared" si="7"/>
        <v>0</v>
      </c>
      <c r="AN36" s="13">
        <f t="shared" si="7"/>
        <v>0</v>
      </c>
      <c r="AO36" s="13">
        <f t="shared" si="7"/>
        <v>0</v>
      </c>
      <c r="AP36" s="13">
        <f t="shared" si="7"/>
        <v>0</v>
      </c>
      <c r="AQ36" s="13">
        <f t="shared" si="7"/>
        <v>0</v>
      </c>
      <c r="AR36" s="13">
        <f t="shared" si="7"/>
        <v>0</v>
      </c>
      <c r="AS36" s="13">
        <f t="shared" si="7"/>
        <v>0</v>
      </c>
      <c r="AT36" s="13">
        <f t="shared" si="7"/>
        <v>0</v>
      </c>
      <c r="AU36" s="13">
        <f t="shared" si="7"/>
        <v>0</v>
      </c>
      <c r="AV36" s="13">
        <f t="shared" si="7"/>
        <v>0</v>
      </c>
      <c r="AW36" s="13">
        <f t="shared" si="7"/>
        <v>0</v>
      </c>
      <c r="AX36" s="13">
        <f t="shared" si="7"/>
        <v>0</v>
      </c>
      <c r="AY36" s="13">
        <f t="shared" si="7"/>
        <v>0</v>
      </c>
      <c r="AZ36" s="13">
        <f t="shared" si="7"/>
        <v>0</v>
      </c>
      <c r="BA36" s="13">
        <f t="shared" si="7"/>
        <v>0</v>
      </c>
      <c r="BB36" s="13">
        <f t="shared" si="4"/>
        <v>0</v>
      </c>
      <c r="BC36" s="13">
        <f t="shared" si="4"/>
        <v>0</v>
      </c>
      <c r="BD36" s="13">
        <f t="shared" si="4"/>
        <v>0</v>
      </c>
      <c r="BE36" s="13">
        <f t="shared" si="4"/>
        <v>0</v>
      </c>
      <c r="BF36" s="13">
        <f t="shared" si="6"/>
        <v>0</v>
      </c>
      <c r="BG36" s="13">
        <f t="shared" si="6"/>
        <v>0</v>
      </c>
      <c r="BH36" s="13">
        <f t="shared" si="6"/>
        <v>0</v>
      </c>
      <c r="BI36" s="13">
        <f t="shared" si="6"/>
        <v>0</v>
      </c>
      <c r="BJ36" s="13">
        <f t="shared" si="6"/>
        <v>0</v>
      </c>
      <c r="BK36" s="13">
        <f t="shared" si="6"/>
        <v>34000</v>
      </c>
      <c r="BL36" s="13">
        <f t="shared" si="6"/>
        <v>0</v>
      </c>
      <c r="BM36" s="13">
        <f t="shared" si="6"/>
        <v>0</v>
      </c>
      <c r="BN36" s="13">
        <f t="shared" si="6"/>
        <v>0</v>
      </c>
      <c r="BO36" s="13">
        <f t="shared" si="6"/>
        <v>0</v>
      </c>
      <c r="BP36" s="13">
        <f t="shared" si="6"/>
        <v>0</v>
      </c>
    </row>
    <row r="37" spans="1:68" ht="30" customHeight="1" x14ac:dyDescent="0.35">
      <c r="A37" s="16" t="s">
        <v>134</v>
      </c>
      <c r="B37" s="7" t="s">
        <v>135</v>
      </c>
      <c r="C37" s="8"/>
      <c r="D37" s="16" t="s">
        <v>134</v>
      </c>
      <c r="E37" s="17" t="s">
        <v>136</v>
      </c>
      <c r="F37" s="9">
        <v>45270</v>
      </c>
      <c r="G37" s="9">
        <f t="shared" si="0"/>
        <v>45270</v>
      </c>
      <c r="H37" s="10" t="str">
        <f t="shared" si="1"/>
        <v>OK</v>
      </c>
      <c r="I37" s="15"/>
      <c r="AG37" s="10">
        <v>1</v>
      </c>
      <c r="AL37" s="12"/>
      <c r="AM37" s="13">
        <f t="shared" si="7"/>
        <v>0</v>
      </c>
      <c r="AN37" s="13">
        <f t="shared" si="7"/>
        <v>0</v>
      </c>
      <c r="AO37" s="13">
        <f t="shared" si="7"/>
        <v>0</v>
      </c>
      <c r="AP37" s="13">
        <f t="shared" si="7"/>
        <v>0</v>
      </c>
      <c r="AQ37" s="13">
        <f t="shared" si="7"/>
        <v>0</v>
      </c>
      <c r="AR37" s="13">
        <f t="shared" si="7"/>
        <v>0</v>
      </c>
      <c r="AS37" s="13">
        <f t="shared" si="7"/>
        <v>0</v>
      </c>
      <c r="AT37" s="13">
        <f t="shared" si="7"/>
        <v>0</v>
      </c>
      <c r="AU37" s="13">
        <f t="shared" si="7"/>
        <v>0</v>
      </c>
      <c r="AV37" s="13">
        <f t="shared" si="7"/>
        <v>0</v>
      </c>
      <c r="AW37" s="13">
        <f t="shared" si="7"/>
        <v>0</v>
      </c>
      <c r="AX37" s="13">
        <f t="shared" si="7"/>
        <v>0</v>
      </c>
      <c r="AY37" s="13">
        <f t="shared" si="7"/>
        <v>0</v>
      </c>
      <c r="AZ37" s="13">
        <f t="shared" si="7"/>
        <v>0</v>
      </c>
      <c r="BA37" s="13">
        <f t="shared" si="7"/>
        <v>0</v>
      </c>
      <c r="BB37" s="13">
        <f t="shared" si="4"/>
        <v>0</v>
      </c>
      <c r="BC37" s="13">
        <f t="shared" si="4"/>
        <v>0</v>
      </c>
      <c r="BD37" s="13">
        <f t="shared" si="4"/>
        <v>0</v>
      </c>
      <c r="BE37" s="13">
        <f t="shared" si="4"/>
        <v>0</v>
      </c>
      <c r="BF37" s="13">
        <f t="shared" si="6"/>
        <v>0</v>
      </c>
      <c r="BG37" s="13">
        <f t="shared" si="6"/>
        <v>0</v>
      </c>
      <c r="BH37" s="13">
        <f t="shared" si="6"/>
        <v>0</v>
      </c>
      <c r="BI37" s="13">
        <f t="shared" si="6"/>
        <v>0</v>
      </c>
      <c r="BJ37" s="13">
        <f t="shared" si="6"/>
        <v>0</v>
      </c>
      <c r="BK37" s="13">
        <f t="shared" si="6"/>
        <v>45270</v>
      </c>
      <c r="BL37" s="13">
        <f t="shared" si="6"/>
        <v>0</v>
      </c>
      <c r="BM37" s="13">
        <f t="shared" si="6"/>
        <v>0</v>
      </c>
      <c r="BN37" s="13">
        <f t="shared" si="6"/>
        <v>0</v>
      </c>
      <c r="BO37" s="13">
        <f t="shared" si="6"/>
        <v>0</v>
      </c>
      <c r="BP37" s="13">
        <f t="shared" si="6"/>
        <v>0</v>
      </c>
    </row>
    <row r="38" spans="1:68" ht="30" customHeight="1" x14ac:dyDescent="0.35">
      <c r="A38" s="16" t="s">
        <v>137</v>
      </c>
      <c r="B38" s="7" t="s">
        <v>138</v>
      </c>
      <c r="C38" s="8"/>
      <c r="D38" s="16" t="s">
        <v>137</v>
      </c>
      <c r="E38" s="17" t="s">
        <v>139</v>
      </c>
      <c r="F38" s="9">
        <v>56704</v>
      </c>
      <c r="G38" s="9">
        <f t="shared" si="0"/>
        <v>56704</v>
      </c>
      <c r="H38" s="10" t="str">
        <f t="shared" si="1"/>
        <v>OK</v>
      </c>
      <c r="I38" s="15"/>
      <c r="AG38" s="10">
        <v>1</v>
      </c>
      <c r="AL38" s="12"/>
      <c r="AM38" s="13">
        <f t="shared" si="7"/>
        <v>0</v>
      </c>
      <c r="AN38" s="13">
        <f t="shared" si="7"/>
        <v>0</v>
      </c>
      <c r="AO38" s="13">
        <f t="shared" si="7"/>
        <v>0</v>
      </c>
      <c r="AP38" s="13">
        <f t="shared" si="7"/>
        <v>0</v>
      </c>
      <c r="AQ38" s="13">
        <f t="shared" si="7"/>
        <v>0</v>
      </c>
      <c r="AR38" s="13">
        <f t="shared" si="7"/>
        <v>0</v>
      </c>
      <c r="AS38" s="13">
        <f t="shared" si="7"/>
        <v>0</v>
      </c>
      <c r="AT38" s="13">
        <f t="shared" si="7"/>
        <v>0</v>
      </c>
      <c r="AU38" s="13">
        <f t="shared" si="7"/>
        <v>0</v>
      </c>
      <c r="AV38" s="13">
        <f t="shared" si="7"/>
        <v>0</v>
      </c>
      <c r="AW38" s="13">
        <f t="shared" si="7"/>
        <v>0</v>
      </c>
      <c r="AX38" s="13">
        <f t="shared" si="7"/>
        <v>0</v>
      </c>
      <c r="AY38" s="13">
        <f t="shared" si="7"/>
        <v>0</v>
      </c>
      <c r="AZ38" s="13">
        <f t="shared" si="7"/>
        <v>0</v>
      </c>
      <c r="BA38" s="13">
        <f t="shared" si="7"/>
        <v>0</v>
      </c>
      <c r="BB38" s="13">
        <f t="shared" si="4"/>
        <v>0</v>
      </c>
      <c r="BC38" s="13">
        <f t="shared" si="4"/>
        <v>0</v>
      </c>
      <c r="BD38" s="13">
        <f t="shared" si="4"/>
        <v>0</v>
      </c>
      <c r="BE38" s="13">
        <f t="shared" si="4"/>
        <v>0</v>
      </c>
      <c r="BF38" s="13">
        <f t="shared" si="6"/>
        <v>0</v>
      </c>
      <c r="BG38" s="13">
        <f t="shared" si="6"/>
        <v>0</v>
      </c>
      <c r="BH38" s="13">
        <f t="shared" si="6"/>
        <v>0</v>
      </c>
      <c r="BI38" s="13">
        <f t="shared" si="6"/>
        <v>0</v>
      </c>
      <c r="BJ38" s="13">
        <f t="shared" si="6"/>
        <v>0</v>
      </c>
      <c r="BK38" s="13">
        <f t="shared" si="6"/>
        <v>56704</v>
      </c>
      <c r="BL38" s="13">
        <f t="shared" si="6"/>
        <v>0</v>
      </c>
      <c r="BM38" s="13">
        <f t="shared" si="6"/>
        <v>0</v>
      </c>
      <c r="BN38" s="13">
        <f t="shared" si="6"/>
        <v>0</v>
      </c>
      <c r="BO38" s="13">
        <f t="shared" si="6"/>
        <v>0</v>
      </c>
      <c r="BP38" s="13">
        <f t="shared" si="6"/>
        <v>0</v>
      </c>
    </row>
    <row r="39" spans="1:68" ht="30" customHeight="1" x14ac:dyDescent="0.35">
      <c r="A39" s="19" t="s">
        <v>140</v>
      </c>
      <c r="B39" s="7" t="s">
        <v>141</v>
      </c>
      <c r="C39" s="8"/>
      <c r="D39" s="19" t="s">
        <v>140</v>
      </c>
      <c r="E39" s="7" t="s">
        <v>142</v>
      </c>
      <c r="F39" s="9">
        <v>77000</v>
      </c>
      <c r="G39" s="9">
        <f t="shared" si="0"/>
        <v>77000</v>
      </c>
      <c r="H39" s="10" t="str">
        <f t="shared" si="1"/>
        <v>OK</v>
      </c>
      <c r="I39" s="15"/>
      <c r="AG39" s="10">
        <v>1</v>
      </c>
      <c r="AL39" s="12"/>
      <c r="AM39" s="13">
        <f t="shared" si="7"/>
        <v>0</v>
      </c>
      <c r="AN39" s="13">
        <f t="shared" si="7"/>
        <v>0</v>
      </c>
      <c r="AO39" s="13">
        <f t="shared" si="7"/>
        <v>0</v>
      </c>
      <c r="AP39" s="13">
        <f t="shared" si="7"/>
        <v>0</v>
      </c>
      <c r="AQ39" s="13">
        <f t="shared" si="7"/>
        <v>0</v>
      </c>
      <c r="AR39" s="13">
        <f t="shared" si="7"/>
        <v>0</v>
      </c>
      <c r="AS39" s="13">
        <f t="shared" si="7"/>
        <v>0</v>
      </c>
      <c r="AT39" s="13">
        <f t="shared" si="7"/>
        <v>0</v>
      </c>
      <c r="AU39" s="13">
        <f t="shared" si="7"/>
        <v>0</v>
      </c>
      <c r="AV39" s="13">
        <f t="shared" si="7"/>
        <v>0</v>
      </c>
      <c r="AW39" s="13">
        <f t="shared" si="7"/>
        <v>0</v>
      </c>
      <c r="AX39" s="13">
        <f t="shared" si="7"/>
        <v>0</v>
      </c>
      <c r="AY39" s="13">
        <f t="shared" si="7"/>
        <v>0</v>
      </c>
      <c r="AZ39" s="13">
        <f t="shared" si="7"/>
        <v>0</v>
      </c>
      <c r="BA39" s="13">
        <f t="shared" si="7"/>
        <v>0</v>
      </c>
      <c r="BB39" s="13">
        <f t="shared" si="4"/>
        <v>0</v>
      </c>
      <c r="BC39" s="13">
        <f t="shared" si="4"/>
        <v>0</v>
      </c>
      <c r="BD39" s="13">
        <f t="shared" si="4"/>
        <v>0</v>
      </c>
      <c r="BE39" s="13">
        <f t="shared" si="4"/>
        <v>0</v>
      </c>
      <c r="BF39" s="13">
        <f t="shared" si="6"/>
        <v>0</v>
      </c>
      <c r="BG39" s="13">
        <f t="shared" si="6"/>
        <v>0</v>
      </c>
      <c r="BH39" s="13">
        <f t="shared" si="6"/>
        <v>0</v>
      </c>
      <c r="BI39" s="13">
        <f t="shared" si="6"/>
        <v>0</v>
      </c>
      <c r="BJ39" s="13">
        <f t="shared" si="6"/>
        <v>0</v>
      </c>
      <c r="BK39" s="13">
        <f t="shared" si="6"/>
        <v>77000</v>
      </c>
      <c r="BL39" s="13">
        <f t="shared" si="6"/>
        <v>0</v>
      </c>
      <c r="BM39" s="13">
        <f t="shared" si="6"/>
        <v>0</v>
      </c>
      <c r="BN39" s="13">
        <f t="shared" si="6"/>
        <v>0</v>
      </c>
      <c r="BO39" s="13">
        <f t="shared" si="6"/>
        <v>0</v>
      </c>
      <c r="BP39" s="13">
        <f t="shared" si="6"/>
        <v>0</v>
      </c>
    </row>
    <row r="40" spans="1:68" ht="30" customHeight="1" x14ac:dyDescent="0.35">
      <c r="A40" s="19" t="s">
        <v>143</v>
      </c>
      <c r="B40" s="7" t="s">
        <v>144</v>
      </c>
      <c r="C40" s="8"/>
      <c r="D40" s="19" t="s">
        <v>143</v>
      </c>
      <c r="E40" s="17" t="s">
        <v>136</v>
      </c>
      <c r="F40" s="9">
        <v>44492</v>
      </c>
      <c r="G40" s="9">
        <f t="shared" si="0"/>
        <v>44492</v>
      </c>
      <c r="H40" s="10" t="str">
        <f t="shared" si="1"/>
        <v>OK</v>
      </c>
      <c r="I40" s="15"/>
      <c r="AG40" s="10">
        <v>1</v>
      </c>
      <c r="AL40" s="12"/>
      <c r="AM40" s="13">
        <f t="shared" si="7"/>
        <v>0</v>
      </c>
      <c r="AN40" s="13">
        <f t="shared" si="7"/>
        <v>0</v>
      </c>
      <c r="AO40" s="13">
        <f t="shared" si="7"/>
        <v>0</v>
      </c>
      <c r="AP40" s="13">
        <f t="shared" si="7"/>
        <v>0</v>
      </c>
      <c r="AQ40" s="13">
        <f t="shared" si="7"/>
        <v>0</v>
      </c>
      <c r="AR40" s="13">
        <f t="shared" si="7"/>
        <v>0</v>
      </c>
      <c r="AS40" s="13">
        <f t="shared" si="7"/>
        <v>0</v>
      </c>
      <c r="AT40" s="13">
        <f t="shared" si="7"/>
        <v>0</v>
      </c>
      <c r="AU40" s="13">
        <f t="shared" si="7"/>
        <v>0</v>
      </c>
      <c r="AV40" s="13">
        <f t="shared" si="7"/>
        <v>0</v>
      </c>
      <c r="AW40" s="13">
        <f t="shared" si="7"/>
        <v>0</v>
      </c>
      <c r="AX40" s="13">
        <f t="shared" si="7"/>
        <v>0</v>
      </c>
      <c r="AY40" s="13">
        <f t="shared" si="7"/>
        <v>0</v>
      </c>
      <c r="AZ40" s="13">
        <f t="shared" si="7"/>
        <v>0</v>
      </c>
      <c r="BA40" s="13">
        <f t="shared" si="7"/>
        <v>0</v>
      </c>
      <c r="BB40" s="13">
        <f t="shared" si="4"/>
        <v>0</v>
      </c>
      <c r="BC40" s="13">
        <f t="shared" si="4"/>
        <v>0</v>
      </c>
      <c r="BD40" s="13">
        <f t="shared" si="4"/>
        <v>0</v>
      </c>
      <c r="BE40" s="13">
        <f t="shared" si="4"/>
        <v>0</v>
      </c>
      <c r="BF40" s="13">
        <f t="shared" si="6"/>
        <v>0</v>
      </c>
      <c r="BG40" s="13">
        <f t="shared" si="6"/>
        <v>0</v>
      </c>
      <c r="BH40" s="13">
        <f t="shared" si="6"/>
        <v>0</v>
      </c>
      <c r="BI40" s="13">
        <f t="shared" si="6"/>
        <v>0</v>
      </c>
      <c r="BJ40" s="13">
        <f t="shared" si="6"/>
        <v>0</v>
      </c>
      <c r="BK40" s="13">
        <f t="shared" si="6"/>
        <v>44492</v>
      </c>
      <c r="BL40" s="13">
        <f t="shared" si="6"/>
        <v>0</v>
      </c>
      <c r="BM40" s="13">
        <f t="shared" si="6"/>
        <v>0</v>
      </c>
      <c r="BN40" s="13">
        <f t="shared" si="6"/>
        <v>0</v>
      </c>
      <c r="BO40" s="13">
        <f t="shared" si="6"/>
        <v>0</v>
      </c>
      <c r="BP40" s="13">
        <f t="shared" si="6"/>
        <v>0</v>
      </c>
    </row>
    <row r="41" spans="1:68" ht="30" customHeight="1" x14ac:dyDescent="0.35">
      <c r="A41" s="16" t="s">
        <v>145</v>
      </c>
      <c r="B41" s="7" t="s">
        <v>146</v>
      </c>
      <c r="C41" s="8"/>
      <c r="D41" s="16" t="s">
        <v>145</v>
      </c>
      <c r="E41" s="17" t="s">
        <v>147</v>
      </c>
      <c r="F41" s="9">
        <v>31251</v>
      </c>
      <c r="G41" s="9">
        <f t="shared" si="0"/>
        <v>31251</v>
      </c>
      <c r="H41" s="10" t="str">
        <f t="shared" si="1"/>
        <v>OK</v>
      </c>
      <c r="I41" s="15"/>
      <c r="AG41" s="10">
        <v>1</v>
      </c>
      <c r="AL41" s="12"/>
      <c r="AM41" s="13">
        <f t="shared" si="7"/>
        <v>0</v>
      </c>
      <c r="AN41" s="13">
        <f t="shared" si="7"/>
        <v>0</v>
      </c>
      <c r="AO41" s="13">
        <f t="shared" si="7"/>
        <v>0</v>
      </c>
      <c r="AP41" s="13">
        <f t="shared" si="7"/>
        <v>0</v>
      </c>
      <c r="AQ41" s="13">
        <f t="shared" si="7"/>
        <v>0</v>
      </c>
      <c r="AR41" s="13">
        <f t="shared" si="7"/>
        <v>0</v>
      </c>
      <c r="AS41" s="13">
        <f t="shared" si="7"/>
        <v>0</v>
      </c>
      <c r="AT41" s="13">
        <f t="shared" si="7"/>
        <v>0</v>
      </c>
      <c r="AU41" s="13">
        <f t="shared" si="7"/>
        <v>0</v>
      </c>
      <c r="AV41" s="13">
        <f t="shared" si="7"/>
        <v>0</v>
      </c>
      <c r="AW41" s="13">
        <f t="shared" si="7"/>
        <v>0</v>
      </c>
      <c r="AX41" s="13">
        <f t="shared" si="7"/>
        <v>0</v>
      </c>
      <c r="AY41" s="13">
        <f t="shared" si="7"/>
        <v>0</v>
      </c>
      <c r="AZ41" s="13">
        <f t="shared" si="7"/>
        <v>0</v>
      </c>
      <c r="BA41" s="13">
        <f t="shared" si="7"/>
        <v>0</v>
      </c>
      <c r="BB41" s="13">
        <f t="shared" si="4"/>
        <v>0</v>
      </c>
      <c r="BC41" s="13">
        <f t="shared" si="4"/>
        <v>0</v>
      </c>
      <c r="BD41" s="13">
        <f t="shared" si="4"/>
        <v>0</v>
      </c>
      <c r="BE41" s="13">
        <f t="shared" si="4"/>
        <v>0</v>
      </c>
      <c r="BF41" s="13">
        <f t="shared" si="6"/>
        <v>0</v>
      </c>
      <c r="BG41" s="13">
        <f t="shared" si="6"/>
        <v>0</v>
      </c>
      <c r="BH41" s="13">
        <f t="shared" si="6"/>
        <v>0</v>
      </c>
      <c r="BI41" s="13">
        <f t="shared" si="6"/>
        <v>0</v>
      </c>
      <c r="BJ41" s="13">
        <f t="shared" si="6"/>
        <v>0</v>
      </c>
      <c r="BK41" s="13">
        <f t="shared" si="6"/>
        <v>31251</v>
      </c>
      <c r="BL41" s="13">
        <f t="shared" si="6"/>
        <v>0</v>
      </c>
      <c r="BM41" s="13">
        <f t="shared" si="6"/>
        <v>0</v>
      </c>
      <c r="BN41" s="13">
        <f t="shared" si="6"/>
        <v>0</v>
      </c>
      <c r="BO41" s="13">
        <f t="shared" si="6"/>
        <v>0</v>
      </c>
      <c r="BP41" s="13">
        <f t="shared" si="6"/>
        <v>0</v>
      </c>
    </row>
    <row r="42" spans="1:68" ht="30" customHeight="1" x14ac:dyDescent="0.35">
      <c r="A42" s="16" t="s">
        <v>148</v>
      </c>
      <c r="B42" s="7" t="s">
        <v>149</v>
      </c>
      <c r="C42" s="8"/>
      <c r="D42" s="16" t="s">
        <v>148</v>
      </c>
      <c r="E42" s="17" t="s">
        <v>150</v>
      </c>
      <c r="F42" s="9">
        <v>36721</v>
      </c>
      <c r="G42" s="9">
        <f t="shared" si="0"/>
        <v>36721</v>
      </c>
      <c r="H42" s="10" t="str">
        <f t="shared" si="1"/>
        <v>OK</v>
      </c>
      <c r="I42" s="15"/>
      <c r="AG42" s="10">
        <v>1</v>
      </c>
      <c r="AL42" s="12"/>
      <c r="AM42" s="13">
        <f t="shared" si="7"/>
        <v>0</v>
      </c>
      <c r="AN42" s="13">
        <f t="shared" si="7"/>
        <v>0</v>
      </c>
      <c r="AO42" s="13">
        <f t="shared" si="7"/>
        <v>0</v>
      </c>
      <c r="AP42" s="13">
        <f t="shared" si="7"/>
        <v>0</v>
      </c>
      <c r="AQ42" s="13">
        <f t="shared" si="7"/>
        <v>0</v>
      </c>
      <c r="AR42" s="13">
        <f t="shared" si="7"/>
        <v>0</v>
      </c>
      <c r="AS42" s="13">
        <f t="shared" si="7"/>
        <v>0</v>
      </c>
      <c r="AT42" s="13">
        <f t="shared" si="7"/>
        <v>0</v>
      </c>
      <c r="AU42" s="13">
        <f t="shared" si="7"/>
        <v>0</v>
      </c>
      <c r="AV42" s="13">
        <f t="shared" si="7"/>
        <v>0</v>
      </c>
      <c r="AW42" s="13">
        <f t="shared" si="7"/>
        <v>0</v>
      </c>
      <c r="AX42" s="13">
        <f t="shared" si="7"/>
        <v>0</v>
      </c>
      <c r="AY42" s="13">
        <f t="shared" si="7"/>
        <v>0</v>
      </c>
      <c r="AZ42" s="13">
        <f t="shared" si="7"/>
        <v>0</v>
      </c>
      <c r="BA42" s="13">
        <f t="shared" si="7"/>
        <v>0</v>
      </c>
      <c r="BB42" s="13">
        <f t="shared" si="4"/>
        <v>0</v>
      </c>
      <c r="BC42" s="13">
        <f t="shared" si="4"/>
        <v>0</v>
      </c>
      <c r="BD42" s="13">
        <f t="shared" si="4"/>
        <v>0</v>
      </c>
      <c r="BE42" s="13">
        <f t="shared" si="4"/>
        <v>0</v>
      </c>
      <c r="BF42" s="13">
        <f t="shared" si="6"/>
        <v>0</v>
      </c>
      <c r="BG42" s="13">
        <f t="shared" si="6"/>
        <v>0</v>
      </c>
      <c r="BH42" s="13">
        <f t="shared" si="6"/>
        <v>0</v>
      </c>
      <c r="BI42" s="13">
        <f t="shared" si="6"/>
        <v>0</v>
      </c>
      <c r="BJ42" s="13">
        <f t="shared" si="6"/>
        <v>0</v>
      </c>
      <c r="BK42" s="13">
        <f t="shared" si="6"/>
        <v>36721</v>
      </c>
      <c r="BL42" s="13">
        <f t="shared" si="6"/>
        <v>0</v>
      </c>
      <c r="BM42" s="13">
        <f t="shared" si="6"/>
        <v>0</v>
      </c>
      <c r="BN42" s="13">
        <f t="shared" si="6"/>
        <v>0</v>
      </c>
      <c r="BO42" s="13">
        <f t="shared" si="6"/>
        <v>0</v>
      </c>
      <c r="BP42" s="13">
        <f t="shared" si="6"/>
        <v>0</v>
      </c>
    </row>
    <row r="43" spans="1:68" ht="30" customHeight="1" x14ac:dyDescent="0.35">
      <c r="A43" s="19" t="s">
        <v>151</v>
      </c>
      <c r="B43" s="7" t="s">
        <v>152</v>
      </c>
      <c r="C43" s="8"/>
      <c r="D43" s="19" t="s">
        <v>151</v>
      </c>
      <c r="E43" s="7" t="s">
        <v>142</v>
      </c>
      <c r="F43" s="9">
        <v>76000</v>
      </c>
      <c r="G43" s="9">
        <f t="shared" si="0"/>
        <v>76000</v>
      </c>
      <c r="H43" s="10" t="str">
        <f t="shared" si="1"/>
        <v>OK</v>
      </c>
      <c r="I43" s="15"/>
      <c r="AG43" s="10">
        <v>1</v>
      </c>
      <c r="AL43" s="12"/>
      <c r="AM43" s="13">
        <f t="shared" si="7"/>
        <v>0</v>
      </c>
      <c r="AN43" s="13">
        <f t="shared" si="7"/>
        <v>0</v>
      </c>
      <c r="AO43" s="13">
        <f t="shared" si="7"/>
        <v>0</v>
      </c>
      <c r="AP43" s="13">
        <f t="shared" si="7"/>
        <v>0</v>
      </c>
      <c r="AQ43" s="13">
        <f t="shared" si="7"/>
        <v>0</v>
      </c>
      <c r="AR43" s="13">
        <f t="shared" si="7"/>
        <v>0</v>
      </c>
      <c r="AS43" s="13">
        <f t="shared" si="7"/>
        <v>0</v>
      </c>
      <c r="AT43" s="13">
        <f t="shared" si="7"/>
        <v>0</v>
      </c>
      <c r="AU43" s="13">
        <f t="shared" si="7"/>
        <v>0</v>
      </c>
      <c r="AV43" s="13">
        <f t="shared" si="7"/>
        <v>0</v>
      </c>
      <c r="AW43" s="13">
        <f t="shared" si="7"/>
        <v>0</v>
      </c>
      <c r="AX43" s="13">
        <f t="shared" si="7"/>
        <v>0</v>
      </c>
      <c r="AY43" s="13">
        <f t="shared" si="7"/>
        <v>0</v>
      </c>
      <c r="AZ43" s="13">
        <f t="shared" si="7"/>
        <v>0</v>
      </c>
      <c r="BA43" s="13">
        <f t="shared" si="7"/>
        <v>0</v>
      </c>
      <c r="BB43" s="13">
        <f t="shared" si="4"/>
        <v>0</v>
      </c>
      <c r="BC43" s="13">
        <f t="shared" si="4"/>
        <v>0</v>
      </c>
      <c r="BD43" s="13">
        <f t="shared" si="4"/>
        <v>0</v>
      </c>
      <c r="BE43" s="13">
        <f t="shared" si="4"/>
        <v>0</v>
      </c>
      <c r="BF43" s="13">
        <f t="shared" si="6"/>
        <v>0</v>
      </c>
      <c r="BG43" s="13">
        <f t="shared" si="6"/>
        <v>0</v>
      </c>
      <c r="BH43" s="13">
        <f t="shared" ref="BH43:BP106" si="8">ROUND(AD43*$F43,3)</f>
        <v>0</v>
      </c>
      <c r="BI43" s="13">
        <f t="shared" si="8"/>
        <v>0</v>
      </c>
      <c r="BJ43" s="13">
        <f t="shared" si="8"/>
        <v>0</v>
      </c>
      <c r="BK43" s="13">
        <f t="shared" si="8"/>
        <v>76000</v>
      </c>
      <c r="BL43" s="13">
        <f t="shared" si="8"/>
        <v>0</v>
      </c>
      <c r="BM43" s="13">
        <f t="shared" si="8"/>
        <v>0</v>
      </c>
      <c r="BN43" s="13">
        <f t="shared" si="8"/>
        <v>0</v>
      </c>
      <c r="BO43" s="13">
        <f t="shared" si="8"/>
        <v>0</v>
      </c>
      <c r="BP43" s="13">
        <f t="shared" si="8"/>
        <v>0</v>
      </c>
    </row>
    <row r="44" spans="1:68" ht="30" customHeight="1" x14ac:dyDescent="0.35">
      <c r="A44" s="16" t="s">
        <v>153</v>
      </c>
      <c r="B44" s="7" t="s">
        <v>154</v>
      </c>
      <c r="C44" s="8"/>
      <c r="D44" s="16" t="s">
        <v>153</v>
      </c>
      <c r="E44" s="17" t="s">
        <v>155</v>
      </c>
      <c r="F44" s="9">
        <v>36089</v>
      </c>
      <c r="G44" s="9">
        <f t="shared" si="0"/>
        <v>36089</v>
      </c>
      <c r="H44" s="10" t="str">
        <f t="shared" si="1"/>
        <v>OK</v>
      </c>
      <c r="I44" s="15"/>
      <c r="AG44" s="10">
        <v>1</v>
      </c>
      <c r="AL44" s="12"/>
      <c r="AM44" s="13">
        <f t="shared" si="7"/>
        <v>0</v>
      </c>
      <c r="AN44" s="13">
        <f t="shared" si="7"/>
        <v>0</v>
      </c>
      <c r="AO44" s="13">
        <f t="shared" si="7"/>
        <v>0</v>
      </c>
      <c r="AP44" s="13">
        <f t="shared" si="7"/>
        <v>0</v>
      </c>
      <c r="AQ44" s="13">
        <f t="shared" si="7"/>
        <v>0</v>
      </c>
      <c r="AR44" s="13">
        <f t="shared" si="7"/>
        <v>0</v>
      </c>
      <c r="AS44" s="13">
        <f t="shared" si="7"/>
        <v>0</v>
      </c>
      <c r="AT44" s="13">
        <f t="shared" si="7"/>
        <v>0</v>
      </c>
      <c r="AU44" s="13">
        <f t="shared" si="7"/>
        <v>0</v>
      </c>
      <c r="AV44" s="13">
        <f t="shared" si="7"/>
        <v>0</v>
      </c>
      <c r="AW44" s="13">
        <f t="shared" si="7"/>
        <v>0</v>
      </c>
      <c r="AX44" s="13">
        <f t="shared" si="7"/>
        <v>0</v>
      </c>
      <c r="AY44" s="13">
        <f t="shared" si="7"/>
        <v>0</v>
      </c>
      <c r="AZ44" s="13">
        <f t="shared" si="7"/>
        <v>0</v>
      </c>
      <c r="BA44" s="13">
        <f t="shared" si="7"/>
        <v>0</v>
      </c>
      <c r="BB44" s="13">
        <f t="shared" si="4"/>
        <v>0</v>
      </c>
      <c r="BC44" s="13">
        <f t="shared" si="4"/>
        <v>0</v>
      </c>
      <c r="BD44" s="13">
        <f t="shared" si="4"/>
        <v>0</v>
      </c>
      <c r="BE44" s="13">
        <f t="shared" si="4"/>
        <v>0</v>
      </c>
      <c r="BF44" s="13">
        <f t="shared" si="4"/>
        <v>0</v>
      </c>
      <c r="BG44" s="13">
        <f t="shared" si="4"/>
        <v>0</v>
      </c>
      <c r="BH44" s="13">
        <f t="shared" si="8"/>
        <v>0</v>
      </c>
      <c r="BI44" s="13">
        <f t="shared" si="8"/>
        <v>0</v>
      </c>
      <c r="BJ44" s="13">
        <f t="shared" si="8"/>
        <v>0</v>
      </c>
      <c r="BK44" s="13">
        <f t="shared" si="8"/>
        <v>36089</v>
      </c>
      <c r="BL44" s="13">
        <f t="shared" si="8"/>
        <v>0</v>
      </c>
      <c r="BM44" s="13">
        <f t="shared" si="8"/>
        <v>0</v>
      </c>
      <c r="BN44" s="13">
        <f t="shared" si="8"/>
        <v>0</v>
      </c>
      <c r="BO44" s="13">
        <f t="shared" si="8"/>
        <v>0</v>
      </c>
      <c r="BP44" s="13">
        <f t="shared" si="8"/>
        <v>0</v>
      </c>
    </row>
    <row r="45" spans="1:68" ht="30" customHeight="1" x14ac:dyDescent="0.35">
      <c r="A45" s="16" t="s">
        <v>156</v>
      </c>
      <c r="B45" s="7" t="s">
        <v>157</v>
      </c>
      <c r="C45" s="8"/>
      <c r="D45" s="16" t="s">
        <v>156</v>
      </c>
      <c r="E45" s="17" t="s">
        <v>139</v>
      </c>
      <c r="F45" s="9">
        <v>56704</v>
      </c>
      <c r="G45" s="9">
        <f t="shared" si="0"/>
        <v>56704</v>
      </c>
      <c r="H45" s="10" t="str">
        <f t="shared" si="1"/>
        <v>OK</v>
      </c>
      <c r="I45" s="15"/>
      <c r="AG45" s="10">
        <v>1</v>
      </c>
      <c r="AL45" s="12"/>
      <c r="AM45" s="13">
        <f t="shared" si="7"/>
        <v>0</v>
      </c>
      <c r="AN45" s="13">
        <f t="shared" si="7"/>
        <v>0</v>
      </c>
      <c r="AO45" s="13">
        <f t="shared" si="7"/>
        <v>0</v>
      </c>
      <c r="AP45" s="13">
        <f t="shared" si="7"/>
        <v>0</v>
      </c>
      <c r="AQ45" s="13">
        <f t="shared" si="7"/>
        <v>0</v>
      </c>
      <c r="AR45" s="13">
        <f t="shared" si="7"/>
        <v>0</v>
      </c>
      <c r="AS45" s="13">
        <f t="shared" si="7"/>
        <v>0</v>
      </c>
      <c r="AT45" s="13">
        <f t="shared" si="7"/>
        <v>0</v>
      </c>
      <c r="AU45" s="13">
        <f t="shared" si="7"/>
        <v>0</v>
      </c>
      <c r="AV45" s="13">
        <f t="shared" si="7"/>
        <v>0</v>
      </c>
      <c r="AW45" s="13">
        <f t="shared" si="7"/>
        <v>0</v>
      </c>
      <c r="AX45" s="13">
        <f t="shared" si="7"/>
        <v>0</v>
      </c>
      <c r="AY45" s="13">
        <f t="shared" si="7"/>
        <v>0</v>
      </c>
      <c r="AZ45" s="13">
        <f t="shared" si="7"/>
        <v>0</v>
      </c>
      <c r="BA45" s="13">
        <f t="shared" si="7"/>
        <v>0</v>
      </c>
      <c r="BB45" s="13">
        <f t="shared" si="4"/>
        <v>0</v>
      </c>
      <c r="BC45" s="13">
        <f t="shared" si="4"/>
        <v>0</v>
      </c>
      <c r="BD45" s="13">
        <f t="shared" si="4"/>
        <v>0</v>
      </c>
      <c r="BE45" s="13">
        <f t="shared" si="4"/>
        <v>0</v>
      </c>
      <c r="BF45" s="13">
        <f t="shared" si="4"/>
        <v>0</v>
      </c>
      <c r="BG45" s="13">
        <f t="shared" si="4"/>
        <v>0</v>
      </c>
      <c r="BH45" s="13">
        <f t="shared" si="8"/>
        <v>0</v>
      </c>
      <c r="BI45" s="13">
        <f t="shared" si="8"/>
        <v>0</v>
      </c>
      <c r="BJ45" s="13">
        <f t="shared" si="8"/>
        <v>0</v>
      </c>
      <c r="BK45" s="13">
        <f t="shared" si="8"/>
        <v>56704</v>
      </c>
      <c r="BL45" s="13">
        <f t="shared" si="8"/>
        <v>0</v>
      </c>
      <c r="BM45" s="13">
        <f t="shared" si="8"/>
        <v>0</v>
      </c>
      <c r="BN45" s="13">
        <f t="shared" si="8"/>
        <v>0</v>
      </c>
      <c r="BO45" s="13">
        <f t="shared" si="8"/>
        <v>0</v>
      </c>
      <c r="BP45" s="13">
        <f t="shared" si="8"/>
        <v>0</v>
      </c>
    </row>
    <row r="46" spans="1:68" ht="30" customHeight="1" x14ac:dyDescent="0.35">
      <c r="A46" s="16" t="s">
        <v>158</v>
      </c>
      <c r="B46" s="7" t="s">
        <v>159</v>
      </c>
      <c r="C46" s="8"/>
      <c r="D46" s="16" t="s">
        <v>158</v>
      </c>
      <c r="E46" s="17" t="s">
        <v>147</v>
      </c>
      <c r="F46" s="9">
        <v>32354</v>
      </c>
      <c r="G46" s="9">
        <f t="shared" si="0"/>
        <v>32354</v>
      </c>
      <c r="H46" s="10" t="str">
        <f t="shared" si="1"/>
        <v>OK</v>
      </c>
      <c r="I46" s="15"/>
      <c r="AG46" s="10">
        <v>1</v>
      </c>
      <c r="AL46" s="12"/>
      <c r="AM46" s="13">
        <f t="shared" si="7"/>
        <v>0</v>
      </c>
      <c r="AN46" s="13">
        <f t="shared" si="7"/>
        <v>0</v>
      </c>
      <c r="AO46" s="13">
        <f t="shared" si="7"/>
        <v>0</v>
      </c>
      <c r="AP46" s="13">
        <f t="shared" si="7"/>
        <v>0</v>
      </c>
      <c r="AQ46" s="13">
        <f t="shared" si="7"/>
        <v>0</v>
      </c>
      <c r="AR46" s="13">
        <f t="shared" si="7"/>
        <v>0</v>
      </c>
      <c r="AS46" s="13">
        <f t="shared" si="7"/>
        <v>0</v>
      </c>
      <c r="AT46" s="13">
        <f t="shared" si="7"/>
        <v>0</v>
      </c>
      <c r="AU46" s="13">
        <f t="shared" si="7"/>
        <v>0</v>
      </c>
      <c r="AV46" s="13">
        <f t="shared" si="7"/>
        <v>0</v>
      </c>
      <c r="AW46" s="13">
        <f t="shared" si="7"/>
        <v>0</v>
      </c>
      <c r="AX46" s="13">
        <f t="shared" si="7"/>
        <v>0</v>
      </c>
      <c r="AY46" s="13">
        <f t="shared" si="7"/>
        <v>0</v>
      </c>
      <c r="AZ46" s="13">
        <f t="shared" si="7"/>
        <v>0</v>
      </c>
      <c r="BA46" s="13">
        <f t="shared" si="7"/>
        <v>0</v>
      </c>
      <c r="BB46" s="13">
        <f t="shared" si="4"/>
        <v>0</v>
      </c>
      <c r="BC46" s="13">
        <f t="shared" si="4"/>
        <v>0</v>
      </c>
      <c r="BD46" s="13">
        <f t="shared" si="4"/>
        <v>0</v>
      </c>
      <c r="BE46" s="13">
        <f t="shared" si="4"/>
        <v>0</v>
      </c>
      <c r="BF46" s="13">
        <f t="shared" si="4"/>
        <v>0</v>
      </c>
      <c r="BG46" s="13">
        <f t="shared" si="4"/>
        <v>0</v>
      </c>
      <c r="BH46" s="13">
        <f t="shared" si="8"/>
        <v>0</v>
      </c>
      <c r="BI46" s="13">
        <f t="shared" si="8"/>
        <v>0</v>
      </c>
      <c r="BJ46" s="13">
        <f t="shared" si="8"/>
        <v>0</v>
      </c>
      <c r="BK46" s="13">
        <f t="shared" si="8"/>
        <v>32354</v>
      </c>
      <c r="BL46" s="13">
        <f t="shared" si="8"/>
        <v>0</v>
      </c>
      <c r="BM46" s="13">
        <f t="shared" si="8"/>
        <v>0</v>
      </c>
      <c r="BN46" s="13">
        <f t="shared" si="8"/>
        <v>0</v>
      </c>
      <c r="BO46" s="13">
        <f t="shared" si="8"/>
        <v>0</v>
      </c>
      <c r="BP46" s="13">
        <f t="shared" si="8"/>
        <v>0</v>
      </c>
    </row>
    <row r="47" spans="1:68" ht="30" customHeight="1" x14ac:dyDescent="0.35">
      <c r="A47" s="16" t="s">
        <v>160</v>
      </c>
      <c r="B47" s="7" t="s">
        <v>161</v>
      </c>
      <c r="C47" s="8"/>
      <c r="D47" s="16" t="s">
        <v>160</v>
      </c>
      <c r="E47" s="7" t="s">
        <v>162</v>
      </c>
      <c r="F47" s="9">
        <v>164526</v>
      </c>
      <c r="G47" s="9">
        <f t="shared" si="0"/>
        <v>164526</v>
      </c>
      <c r="H47" s="10" t="str">
        <f t="shared" si="1"/>
        <v>OK</v>
      </c>
      <c r="I47" s="15"/>
      <c r="AG47" s="10">
        <v>1</v>
      </c>
      <c r="AL47" s="12"/>
      <c r="AM47" s="13">
        <f t="shared" si="7"/>
        <v>0</v>
      </c>
      <c r="AN47" s="13">
        <f t="shared" si="7"/>
        <v>0</v>
      </c>
      <c r="AO47" s="13">
        <f t="shared" si="7"/>
        <v>0</v>
      </c>
      <c r="AP47" s="13">
        <f t="shared" si="7"/>
        <v>0</v>
      </c>
      <c r="AQ47" s="13">
        <f t="shared" si="7"/>
        <v>0</v>
      </c>
      <c r="AR47" s="13">
        <f t="shared" si="7"/>
        <v>0</v>
      </c>
      <c r="AS47" s="13">
        <f t="shared" si="7"/>
        <v>0</v>
      </c>
      <c r="AT47" s="13">
        <f t="shared" si="7"/>
        <v>0</v>
      </c>
      <c r="AU47" s="13">
        <f t="shared" si="7"/>
        <v>0</v>
      </c>
      <c r="AV47" s="13">
        <f t="shared" si="7"/>
        <v>0</v>
      </c>
      <c r="AW47" s="13">
        <f t="shared" si="7"/>
        <v>0</v>
      </c>
      <c r="AX47" s="13">
        <f t="shared" si="7"/>
        <v>0</v>
      </c>
      <c r="AY47" s="13">
        <f t="shared" si="7"/>
        <v>0</v>
      </c>
      <c r="AZ47" s="13">
        <f t="shared" si="7"/>
        <v>0</v>
      </c>
      <c r="BA47" s="13">
        <f t="shared" si="7"/>
        <v>0</v>
      </c>
      <c r="BB47" s="13">
        <f t="shared" si="4"/>
        <v>0</v>
      </c>
      <c r="BC47" s="13">
        <f t="shared" si="4"/>
        <v>0</v>
      </c>
      <c r="BD47" s="13">
        <f t="shared" si="4"/>
        <v>0</v>
      </c>
      <c r="BE47" s="13">
        <f t="shared" si="4"/>
        <v>0</v>
      </c>
      <c r="BF47" s="13">
        <f t="shared" si="4"/>
        <v>0</v>
      </c>
      <c r="BG47" s="13">
        <f t="shared" si="4"/>
        <v>0</v>
      </c>
      <c r="BH47" s="13">
        <f t="shared" si="8"/>
        <v>0</v>
      </c>
      <c r="BI47" s="13">
        <f t="shared" si="8"/>
        <v>0</v>
      </c>
      <c r="BJ47" s="13">
        <f t="shared" si="8"/>
        <v>0</v>
      </c>
      <c r="BK47" s="13">
        <f t="shared" si="8"/>
        <v>164526</v>
      </c>
      <c r="BL47" s="13">
        <f t="shared" si="8"/>
        <v>0</v>
      </c>
      <c r="BM47" s="13">
        <f t="shared" si="8"/>
        <v>0</v>
      </c>
      <c r="BN47" s="13">
        <f t="shared" si="8"/>
        <v>0</v>
      </c>
      <c r="BO47" s="13">
        <f t="shared" si="8"/>
        <v>0</v>
      </c>
      <c r="BP47" s="13">
        <f t="shared" si="8"/>
        <v>0</v>
      </c>
    </row>
    <row r="48" spans="1:68" ht="30" customHeight="1" x14ac:dyDescent="0.35">
      <c r="A48" s="19" t="s">
        <v>163</v>
      </c>
      <c r="B48" s="7"/>
      <c r="C48" s="8" t="s">
        <v>42</v>
      </c>
      <c r="D48" s="19" t="s">
        <v>163</v>
      </c>
      <c r="E48" s="17" t="s">
        <v>164</v>
      </c>
      <c r="F48" s="9">
        <v>50000</v>
      </c>
      <c r="G48" s="9">
        <f t="shared" si="0"/>
        <v>50000</v>
      </c>
      <c r="H48" s="10" t="str">
        <f t="shared" si="1"/>
        <v>OK</v>
      </c>
      <c r="I48" s="15"/>
      <c r="AG48" s="10">
        <v>1</v>
      </c>
      <c r="AL48" s="12"/>
      <c r="AM48" s="13">
        <f t="shared" si="7"/>
        <v>0</v>
      </c>
      <c r="AN48" s="13">
        <f t="shared" si="7"/>
        <v>0</v>
      </c>
      <c r="AO48" s="13">
        <f t="shared" si="7"/>
        <v>0</v>
      </c>
      <c r="AP48" s="13">
        <f t="shared" si="7"/>
        <v>0</v>
      </c>
      <c r="AQ48" s="13">
        <f t="shared" si="7"/>
        <v>0</v>
      </c>
      <c r="AR48" s="13">
        <f t="shared" si="7"/>
        <v>0</v>
      </c>
      <c r="AS48" s="13">
        <f t="shared" si="7"/>
        <v>0</v>
      </c>
      <c r="AT48" s="13">
        <f t="shared" si="7"/>
        <v>0</v>
      </c>
      <c r="AU48" s="13">
        <f t="shared" si="7"/>
        <v>0</v>
      </c>
      <c r="AV48" s="13">
        <f t="shared" si="7"/>
        <v>0</v>
      </c>
      <c r="AW48" s="13">
        <f t="shared" si="7"/>
        <v>0</v>
      </c>
      <c r="AX48" s="13">
        <f t="shared" si="7"/>
        <v>0</v>
      </c>
      <c r="AY48" s="13">
        <f t="shared" si="7"/>
        <v>0</v>
      </c>
      <c r="AZ48" s="13">
        <f t="shared" si="7"/>
        <v>0</v>
      </c>
      <c r="BA48" s="13">
        <f t="shared" si="7"/>
        <v>0</v>
      </c>
      <c r="BB48" s="13">
        <f t="shared" si="4"/>
        <v>0</v>
      </c>
      <c r="BC48" s="13">
        <f t="shared" si="4"/>
        <v>0</v>
      </c>
      <c r="BD48" s="13">
        <f t="shared" si="4"/>
        <v>0</v>
      </c>
      <c r="BE48" s="13">
        <f t="shared" si="4"/>
        <v>0</v>
      </c>
      <c r="BF48" s="13">
        <f t="shared" si="4"/>
        <v>0</v>
      </c>
      <c r="BG48" s="13">
        <f t="shared" si="4"/>
        <v>0</v>
      </c>
      <c r="BH48" s="13">
        <f t="shared" si="8"/>
        <v>0</v>
      </c>
      <c r="BI48" s="13">
        <f t="shared" si="8"/>
        <v>0</v>
      </c>
      <c r="BJ48" s="13">
        <f t="shared" si="8"/>
        <v>0</v>
      </c>
      <c r="BK48" s="13">
        <f t="shared" si="8"/>
        <v>50000</v>
      </c>
      <c r="BL48" s="13">
        <f t="shared" si="8"/>
        <v>0</v>
      </c>
      <c r="BM48" s="13">
        <f t="shared" si="8"/>
        <v>0</v>
      </c>
      <c r="BN48" s="13">
        <f t="shared" si="8"/>
        <v>0</v>
      </c>
      <c r="BO48" s="13">
        <f t="shared" si="8"/>
        <v>0</v>
      </c>
      <c r="BP48" s="13">
        <f t="shared" si="8"/>
        <v>0</v>
      </c>
    </row>
    <row r="49" spans="1:68" ht="30" customHeight="1" x14ac:dyDescent="0.35">
      <c r="A49" s="16" t="s">
        <v>165</v>
      </c>
      <c r="B49" s="7" t="s">
        <v>166</v>
      </c>
      <c r="C49" s="8"/>
      <c r="D49" s="16" t="s">
        <v>165</v>
      </c>
      <c r="E49" s="7" t="s">
        <v>46</v>
      </c>
      <c r="F49" s="9">
        <v>49405</v>
      </c>
      <c r="G49" s="9">
        <f t="shared" si="0"/>
        <v>49405</v>
      </c>
      <c r="H49" s="10" t="str">
        <f t="shared" si="1"/>
        <v>OK</v>
      </c>
      <c r="I49" s="15"/>
      <c r="AG49" s="10">
        <v>1</v>
      </c>
      <c r="AL49" s="12"/>
      <c r="AM49" s="13">
        <f t="shared" si="7"/>
        <v>0</v>
      </c>
      <c r="AN49" s="13">
        <f t="shared" si="7"/>
        <v>0</v>
      </c>
      <c r="AO49" s="13">
        <f t="shared" si="7"/>
        <v>0</v>
      </c>
      <c r="AP49" s="13">
        <f t="shared" si="7"/>
        <v>0</v>
      </c>
      <c r="AQ49" s="13">
        <f t="shared" si="7"/>
        <v>0</v>
      </c>
      <c r="AR49" s="13">
        <f t="shared" si="7"/>
        <v>0</v>
      </c>
      <c r="AS49" s="13">
        <f t="shared" si="7"/>
        <v>0</v>
      </c>
      <c r="AT49" s="13">
        <f t="shared" si="7"/>
        <v>0</v>
      </c>
      <c r="AU49" s="13">
        <f t="shared" si="7"/>
        <v>0</v>
      </c>
      <c r="AV49" s="13">
        <f t="shared" si="7"/>
        <v>0</v>
      </c>
      <c r="AW49" s="13">
        <f t="shared" si="7"/>
        <v>0</v>
      </c>
      <c r="AX49" s="13">
        <f t="shared" si="7"/>
        <v>0</v>
      </c>
      <c r="AY49" s="13">
        <f t="shared" si="7"/>
        <v>0</v>
      </c>
      <c r="AZ49" s="13">
        <f t="shared" si="7"/>
        <v>0</v>
      </c>
      <c r="BA49" s="13">
        <f t="shared" si="7"/>
        <v>0</v>
      </c>
      <c r="BB49" s="13">
        <f t="shared" si="4"/>
        <v>0</v>
      </c>
      <c r="BC49" s="13">
        <f t="shared" si="4"/>
        <v>0</v>
      </c>
      <c r="BD49" s="13">
        <f t="shared" si="4"/>
        <v>0</v>
      </c>
      <c r="BE49" s="13">
        <f t="shared" si="4"/>
        <v>0</v>
      </c>
      <c r="BF49" s="13">
        <f t="shared" si="4"/>
        <v>0</v>
      </c>
      <c r="BG49" s="13">
        <f t="shared" si="4"/>
        <v>0</v>
      </c>
      <c r="BH49" s="13">
        <f t="shared" si="8"/>
        <v>0</v>
      </c>
      <c r="BI49" s="13">
        <f t="shared" si="8"/>
        <v>0</v>
      </c>
      <c r="BJ49" s="13">
        <f t="shared" si="8"/>
        <v>0</v>
      </c>
      <c r="BK49" s="13">
        <f t="shared" si="8"/>
        <v>49405</v>
      </c>
      <c r="BL49" s="13">
        <f t="shared" si="8"/>
        <v>0</v>
      </c>
      <c r="BM49" s="13">
        <f t="shared" si="8"/>
        <v>0</v>
      </c>
      <c r="BN49" s="13">
        <f t="shared" si="8"/>
        <v>0</v>
      </c>
      <c r="BO49" s="13">
        <f t="shared" si="8"/>
        <v>0</v>
      </c>
      <c r="BP49" s="13">
        <f t="shared" si="8"/>
        <v>0</v>
      </c>
    </row>
    <row r="50" spans="1:68" ht="30" customHeight="1" x14ac:dyDescent="0.35">
      <c r="A50" s="16" t="s">
        <v>167</v>
      </c>
      <c r="B50" s="7" t="s">
        <v>168</v>
      </c>
      <c r="C50" s="8"/>
      <c r="D50" s="16" t="s">
        <v>167</v>
      </c>
      <c r="E50" s="7" t="s">
        <v>169</v>
      </c>
      <c r="F50" s="9">
        <v>98000</v>
      </c>
      <c r="G50" s="9">
        <f t="shared" si="0"/>
        <v>98000</v>
      </c>
      <c r="H50" s="10" t="str">
        <f t="shared" si="1"/>
        <v>OK</v>
      </c>
      <c r="I50" s="15"/>
      <c r="AG50" s="10">
        <v>1</v>
      </c>
      <c r="AL50" s="12"/>
      <c r="AM50" s="13">
        <f t="shared" si="7"/>
        <v>0</v>
      </c>
      <c r="AN50" s="13">
        <f t="shared" si="7"/>
        <v>0</v>
      </c>
      <c r="AO50" s="13">
        <f t="shared" si="7"/>
        <v>0</v>
      </c>
      <c r="AP50" s="13">
        <f t="shared" si="7"/>
        <v>0</v>
      </c>
      <c r="AQ50" s="13">
        <f t="shared" si="7"/>
        <v>0</v>
      </c>
      <c r="AR50" s="13">
        <f t="shared" si="7"/>
        <v>0</v>
      </c>
      <c r="AS50" s="13">
        <f t="shared" si="7"/>
        <v>0</v>
      </c>
      <c r="AT50" s="13">
        <f t="shared" si="7"/>
        <v>0</v>
      </c>
      <c r="AU50" s="13">
        <f t="shared" si="7"/>
        <v>0</v>
      </c>
      <c r="AV50" s="13">
        <f t="shared" si="7"/>
        <v>0</v>
      </c>
      <c r="AW50" s="13">
        <f t="shared" si="7"/>
        <v>0</v>
      </c>
      <c r="AX50" s="13">
        <f t="shared" si="7"/>
        <v>0</v>
      </c>
      <c r="AY50" s="13">
        <f t="shared" si="7"/>
        <v>0</v>
      </c>
      <c r="AZ50" s="13">
        <f t="shared" si="7"/>
        <v>0</v>
      </c>
      <c r="BA50" s="13">
        <f t="shared" si="7"/>
        <v>0</v>
      </c>
      <c r="BB50" s="13">
        <f t="shared" si="4"/>
        <v>0</v>
      </c>
      <c r="BC50" s="13">
        <f t="shared" si="4"/>
        <v>0</v>
      </c>
      <c r="BD50" s="13">
        <f t="shared" si="4"/>
        <v>0</v>
      </c>
      <c r="BE50" s="13">
        <f t="shared" si="4"/>
        <v>0</v>
      </c>
      <c r="BF50" s="13">
        <f t="shared" si="4"/>
        <v>0</v>
      </c>
      <c r="BG50" s="13">
        <f t="shared" si="4"/>
        <v>0</v>
      </c>
      <c r="BH50" s="13">
        <f t="shared" si="8"/>
        <v>0</v>
      </c>
      <c r="BI50" s="13">
        <f t="shared" si="8"/>
        <v>0</v>
      </c>
      <c r="BJ50" s="13">
        <f t="shared" si="8"/>
        <v>0</v>
      </c>
      <c r="BK50" s="13">
        <f t="shared" si="8"/>
        <v>98000</v>
      </c>
      <c r="BL50" s="13">
        <f t="shared" si="8"/>
        <v>0</v>
      </c>
      <c r="BM50" s="13">
        <f t="shared" si="8"/>
        <v>0</v>
      </c>
      <c r="BN50" s="13">
        <f t="shared" si="8"/>
        <v>0</v>
      </c>
      <c r="BO50" s="13">
        <f t="shared" si="8"/>
        <v>0</v>
      </c>
      <c r="BP50" s="13">
        <f t="shared" si="8"/>
        <v>0</v>
      </c>
    </row>
    <row r="51" spans="1:68" ht="30" customHeight="1" x14ac:dyDescent="0.35">
      <c r="A51" s="16" t="s">
        <v>170</v>
      </c>
      <c r="B51" s="7" t="s">
        <v>171</v>
      </c>
      <c r="C51" s="8"/>
      <c r="D51" s="16" t="s">
        <v>170</v>
      </c>
      <c r="E51" s="17" t="s">
        <v>172</v>
      </c>
      <c r="F51" s="9">
        <v>52044</v>
      </c>
      <c r="G51" s="9">
        <f t="shared" si="0"/>
        <v>52044</v>
      </c>
      <c r="H51" s="10" t="str">
        <f t="shared" si="1"/>
        <v>OK</v>
      </c>
      <c r="I51" s="15"/>
      <c r="AG51" s="10">
        <v>1</v>
      </c>
      <c r="AL51" s="12"/>
      <c r="AM51" s="13">
        <f t="shared" si="7"/>
        <v>0</v>
      </c>
      <c r="AN51" s="13">
        <f t="shared" si="7"/>
        <v>0</v>
      </c>
      <c r="AO51" s="13">
        <f t="shared" si="7"/>
        <v>0</v>
      </c>
      <c r="AP51" s="13">
        <f t="shared" si="7"/>
        <v>0</v>
      </c>
      <c r="AQ51" s="13">
        <f t="shared" si="7"/>
        <v>0</v>
      </c>
      <c r="AR51" s="13">
        <f t="shared" si="7"/>
        <v>0</v>
      </c>
      <c r="AS51" s="13">
        <f t="shared" si="7"/>
        <v>0</v>
      </c>
      <c r="AT51" s="13">
        <f t="shared" si="7"/>
        <v>0</v>
      </c>
      <c r="AU51" s="13">
        <f t="shared" si="7"/>
        <v>0</v>
      </c>
      <c r="AV51" s="13">
        <f t="shared" si="7"/>
        <v>0</v>
      </c>
      <c r="AW51" s="13">
        <f t="shared" si="7"/>
        <v>0</v>
      </c>
      <c r="AX51" s="13">
        <f t="shared" si="7"/>
        <v>0</v>
      </c>
      <c r="AY51" s="13">
        <f t="shared" si="7"/>
        <v>0</v>
      </c>
      <c r="AZ51" s="13">
        <f t="shared" si="7"/>
        <v>0</v>
      </c>
      <c r="BA51" s="13">
        <f t="shared" si="7"/>
        <v>0</v>
      </c>
      <c r="BB51" s="13">
        <f t="shared" si="4"/>
        <v>0</v>
      </c>
      <c r="BC51" s="13">
        <f t="shared" si="4"/>
        <v>0</v>
      </c>
      <c r="BD51" s="13">
        <f t="shared" si="4"/>
        <v>0</v>
      </c>
      <c r="BE51" s="13">
        <f t="shared" si="4"/>
        <v>0</v>
      </c>
      <c r="BF51" s="13">
        <f t="shared" si="4"/>
        <v>0</v>
      </c>
      <c r="BG51" s="13">
        <f t="shared" si="4"/>
        <v>0</v>
      </c>
      <c r="BH51" s="13">
        <f t="shared" si="8"/>
        <v>0</v>
      </c>
      <c r="BI51" s="13">
        <f t="shared" si="8"/>
        <v>0</v>
      </c>
      <c r="BJ51" s="13">
        <f t="shared" si="8"/>
        <v>0</v>
      </c>
      <c r="BK51" s="13">
        <f t="shared" si="8"/>
        <v>52044</v>
      </c>
      <c r="BL51" s="13">
        <f t="shared" si="8"/>
        <v>0</v>
      </c>
      <c r="BM51" s="13">
        <f t="shared" si="8"/>
        <v>0</v>
      </c>
      <c r="BN51" s="13">
        <f t="shared" si="8"/>
        <v>0</v>
      </c>
      <c r="BO51" s="13">
        <f t="shared" si="8"/>
        <v>0</v>
      </c>
      <c r="BP51" s="13">
        <f t="shared" si="8"/>
        <v>0</v>
      </c>
    </row>
    <row r="52" spans="1:68" ht="30" customHeight="1" x14ac:dyDescent="0.35">
      <c r="A52" s="16" t="s">
        <v>173</v>
      </c>
      <c r="B52" s="7" t="s">
        <v>174</v>
      </c>
      <c r="C52" s="8"/>
      <c r="D52" s="16" t="s">
        <v>173</v>
      </c>
      <c r="E52" s="17" t="s">
        <v>175</v>
      </c>
      <c r="F52" s="9">
        <v>36089</v>
      </c>
      <c r="G52" s="9">
        <f t="shared" si="0"/>
        <v>36089</v>
      </c>
      <c r="H52" s="10" t="str">
        <f t="shared" si="1"/>
        <v>OK</v>
      </c>
      <c r="I52" s="15"/>
      <c r="AG52" s="10">
        <v>1</v>
      </c>
      <c r="AL52" s="12"/>
      <c r="AM52" s="13">
        <f t="shared" ref="AM52:BA115" si="9">ROUND(I52*$F52,3)</f>
        <v>0</v>
      </c>
      <c r="AN52" s="13">
        <f t="shared" si="9"/>
        <v>0</v>
      </c>
      <c r="AO52" s="13">
        <f t="shared" si="9"/>
        <v>0</v>
      </c>
      <c r="AP52" s="13">
        <f t="shared" si="9"/>
        <v>0</v>
      </c>
      <c r="AQ52" s="13">
        <f t="shared" si="9"/>
        <v>0</v>
      </c>
      <c r="AR52" s="13">
        <f t="shared" si="9"/>
        <v>0</v>
      </c>
      <c r="AS52" s="13">
        <f t="shared" si="9"/>
        <v>0</v>
      </c>
      <c r="AT52" s="13">
        <f t="shared" si="9"/>
        <v>0</v>
      </c>
      <c r="AU52" s="13">
        <f t="shared" si="9"/>
        <v>0</v>
      </c>
      <c r="AV52" s="13">
        <f t="shared" si="9"/>
        <v>0</v>
      </c>
      <c r="AW52" s="13">
        <f t="shared" si="9"/>
        <v>0</v>
      </c>
      <c r="AX52" s="13">
        <f t="shared" si="9"/>
        <v>0</v>
      </c>
      <c r="AY52" s="13">
        <f t="shared" si="9"/>
        <v>0</v>
      </c>
      <c r="AZ52" s="13">
        <f t="shared" si="9"/>
        <v>0</v>
      </c>
      <c r="BA52" s="13">
        <f t="shared" si="9"/>
        <v>0</v>
      </c>
      <c r="BB52" s="13">
        <f t="shared" si="4"/>
        <v>0</v>
      </c>
      <c r="BC52" s="13">
        <f t="shared" si="4"/>
        <v>0</v>
      </c>
      <c r="BD52" s="13">
        <f t="shared" si="4"/>
        <v>0</v>
      </c>
      <c r="BE52" s="13">
        <f t="shared" si="4"/>
        <v>0</v>
      </c>
      <c r="BF52" s="13">
        <f t="shared" si="4"/>
        <v>0</v>
      </c>
      <c r="BG52" s="13">
        <f t="shared" si="4"/>
        <v>0</v>
      </c>
      <c r="BH52" s="13">
        <f t="shared" si="8"/>
        <v>0</v>
      </c>
      <c r="BI52" s="13">
        <f t="shared" si="8"/>
        <v>0</v>
      </c>
      <c r="BJ52" s="13">
        <f t="shared" si="8"/>
        <v>0</v>
      </c>
      <c r="BK52" s="13">
        <f t="shared" si="8"/>
        <v>36089</v>
      </c>
      <c r="BL52" s="13">
        <f t="shared" si="8"/>
        <v>0</v>
      </c>
      <c r="BM52" s="13">
        <f t="shared" si="8"/>
        <v>0</v>
      </c>
      <c r="BN52" s="13">
        <f t="shared" si="8"/>
        <v>0</v>
      </c>
      <c r="BO52" s="13">
        <f t="shared" si="8"/>
        <v>0</v>
      </c>
      <c r="BP52" s="13">
        <f t="shared" si="8"/>
        <v>0</v>
      </c>
    </row>
    <row r="53" spans="1:68" ht="30" customHeight="1" x14ac:dyDescent="0.35">
      <c r="A53" s="16" t="s">
        <v>176</v>
      </c>
      <c r="B53" s="7" t="s">
        <v>177</v>
      </c>
      <c r="C53" s="8"/>
      <c r="D53" s="16" t="s">
        <v>176</v>
      </c>
      <c r="E53" s="17" t="s">
        <v>178</v>
      </c>
      <c r="F53" s="9">
        <v>53699</v>
      </c>
      <c r="G53" s="9">
        <f t="shared" si="0"/>
        <v>53699</v>
      </c>
      <c r="H53" s="10" t="str">
        <f t="shared" si="1"/>
        <v>OK</v>
      </c>
      <c r="I53" s="15"/>
      <c r="AG53" s="10">
        <v>1</v>
      </c>
      <c r="AL53" s="12"/>
      <c r="AM53" s="13">
        <f t="shared" si="9"/>
        <v>0</v>
      </c>
      <c r="AN53" s="13">
        <f t="shared" si="9"/>
        <v>0</v>
      </c>
      <c r="AO53" s="13">
        <f t="shared" si="9"/>
        <v>0</v>
      </c>
      <c r="AP53" s="13">
        <f t="shared" si="9"/>
        <v>0</v>
      </c>
      <c r="AQ53" s="13">
        <f t="shared" si="9"/>
        <v>0</v>
      </c>
      <c r="AR53" s="13">
        <f t="shared" si="9"/>
        <v>0</v>
      </c>
      <c r="AS53" s="13">
        <f t="shared" si="9"/>
        <v>0</v>
      </c>
      <c r="AT53" s="13">
        <f t="shared" si="9"/>
        <v>0</v>
      </c>
      <c r="AU53" s="13">
        <f t="shared" si="9"/>
        <v>0</v>
      </c>
      <c r="AV53" s="13">
        <f t="shared" si="9"/>
        <v>0</v>
      </c>
      <c r="AW53" s="13">
        <f t="shared" si="9"/>
        <v>0</v>
      </c>
      <c r="AX53" s="13">
        <f t="shared" si="9"/>
        <v>0</v>
      </c>
      <c r="AY53" s="13">
        <f t="shared" si="9"/>
        <v>0</v>
      </c>
      <c r="AZ53" s="13">
        <f t="shared" si="9"/>
        <v>0</v>
      </c>
      <c r="BA53" s="13">
        <f t="shared" si="9"/>
        <v>0</v>
      </c>
      <c r="BB53" s="13">
        <f t="shared" si="4"/>
        <v>0</v>
      </c>
      <c r="BC53" s="13">
        <f t="shared" si="4"/>
        <v>0</v>
      </c>
      <c r="BD53" s="13">
        <f t="shared" si="4"/>
        <v>0</v>
      </c>
      <c r="BE53" s="13">
        <f t="shared" si="4"/>
        <v>0</v>
      </c>
      <c r="BF53" s="13">
        <f t="shared" si="4"/>
        <v>0</v>
      </c>
      <c r="BG53" s="13">
        <f t="shared" si="4"/>
        <v>0</v>
      </c>
      <c r="BH53" s="13">
        <f t="shared" si="8"/>
        <v>0</v>
      </c>
      <c r="BI53" s="13">
        <f t="shared" si="8"/>
        <v>0</v>
      </c>
      <c r="BJ53" s="13">
        <f t="shared" si="8"/>
        <v>0</v>
      </c>
      <c r="BK53" s="13">
        <f t="shared" si="8"/>
        <v>53699</v>
      </c>
      <c r="BL53" s="13">
        <f t="shared" si="8"/>
        <v>0</v>
      </c>
      <c r="BM53" s="13">
        <f t="shared" si="8"/>
        <v>0</v>
      </c>
      <c r="BN53" s="13">
        <f t="shared" si="8"/>
        <v>0</v>
      </c>
      <c r="BO53" s="13">
        <f t="shared" si="8"/>
        <v>0</v>
      </c>
      <c r="BP53" s="13">
        <f t="shared" si="8"/>
        <v>0</v>
      </c>
    </row>
    <row r="54" spans="1:68" ht="30" customHeight="1" x14ac:dyDescent="0.35">
      <c r="A54" s="16" t="s">
        <v>179</v>
      </c>
      <c r="B54" s="7" t="s">
        <v>180</v>
      </c>
      <c r="C54" s="8"/>
      <c r="D54" s="16" t="s">
        <v>179</v>
      </c>
      <c r="E54" s="7" t="s">
        <v>181</v>
      </c>
      <c r="F54" s="9">
        <v>38055</v>
      </c>
      <c r="G54" s="9">
        <f t="shared" si="0"/>
        <v>38055</v>
      </c>
      <c r="H54" s="10" t="str">
        <f t="shared" si="1"/>
        <v>OK</v>
      </c>
      <c r="I54" s="15"/>
      <c r="AG54" s="10">
        <v>1</v>
      </c>
      <c r="AL54" s="12"/>
      <c r="AM54" s="13">
        <f t="shared" si="9"/>
        <v>0</v>
      </c>
      <c r="AN54" s="13">
        <f t="shared" si="9"/>
        <v>0</v>
      </c>
      <c r="AO54" s="13">
        <f t="shared" si="9"/>
        <v>0</v>
      </c>
      <c r="AP54" s="13">
        <f t="shared" si="9"/>
        <v>0</v>
      </c>
      <c r="AQ54" s="13">
        <f t="shared" si="9"/>
        <v>0</v>
      </c>
      <c r="AR54" s="13">
        <f t="shared" si="9"/>
        <v>0</v>
      </c>
      <c r="AS54" s="13">
        <f t="shared" si="9"/>
        <v>0</v>
      </c>
      <c r="AT54" s="13">
        <f t="shared" si="9"/>
        <v>0</v>
      </c>
      <c r="AU54" s="13">
        <f t="shared" si="9"/>
        <v>0</v>
      </c>
      <c r="AV54" s="13">
        <f t="shared" si="9"/>
        <v>0</v>
      </c>
      <c r="AW54" s="13">
        <f t="shared" si="9"/>
        <v>0</v>
      </c>
      <c r="AX54" s="13">
        <f t="shared" si="9"/>
        <v>0</v>
      </c>
      <c r="AY54" s="13">
        <f t="shared" si="9"/>
        <v>0</v>
      </c>
      <c r="AZ54" s="13">
        <f t="shared" si="9"/>
        <v>0</v>
      </c>
      <c r="BA54" s="13">
        <f t="shared" si="9"/>
        <v>0</v>
      </c>
      <c r="BB54" s="13">
        <f t="shared" si="4"/>
        <v>0</v>
      </c>
      <c r="BC54" s="13">
        <f t="shared" si="4"/>
        <v>0</v>
      </c>
      <c r="BD54" s="13">
        <f t="shared" si="4"/>
        <v>0</v>
      </c>
      <c r="BE54" s="13">
        <f t="shared" si="4"/>
        <v>0</v>
      </c>
      <c r="BF54" s="13">
        <f t="shared" si="4"/>
        <v>0</v>
      </c>
      <c r="BG54" s="13">
        <f t="shared" si="4"/>
        <v>0</v>
      </c>
      <c r="BH54" s="13">
        <f t="shared" si="8"/>
        <v>0</v>
      </c>
      <c r="BI54" s="13">
        <f t="shared" si="8"/>
        <v>0</v>
      </c>
      <c r="BJ54" s="13">
        <f t="shared" si="8"/>
        <v>0</v>
      </c>
      <c r="BK54" s="13">
        <f t="shared" si="8"/>
        <v>38055</v>
      </c>
      <c r="BL54" s="13">
        <f t="shared" si="8"/>
        <v>0</v>
      </c>
      <c r="BM54" s="13">
        <f t="shared" si="8"/>
        <v>0</v>
      </c>
      <c r="BN54" s="13">
        <f t="shared" si="8"/>
        <v>0</v>
      </c>
      <c r="BO54" s="13">
        <f t="shared" si="8"/>
        <v>0</v>
      </c>
      <c r="BP54" s="13">
        <f t="shared" si="8"/>
        <v>0</v>
      </c>
    </row>
    <row r="55" spans="1:68" ht="30" customHeight="1" x14ac:dyDescent="0.35">
      <c r="A55" s="16" t="s">
        <v>182</v>
      </c>
      <c r="B55" s="7" t="s">
        <v>183</v>
      </c>
      <c r="C55" s="8"/>
      <c r="D55" s="16" t="s">
        <v>182</v>
      </c>
      <c r="E55" s="7" t="s">
        <v>184</v>
      </c>
      <c r="F55" s="9">
        <v>44474</v>
      </c>
      <c r="G55" s="9">
        <f t="shared" si="0"/>
        <v>44474</v>
      </c>
      <c r="H55" s="10" t="str">
        <f t="shared" si="1"/>
        <v>OK</v>
      </c>
      <c r="I55" s="15"/>
      <c r="AG55" s="10">
        <v>1</v>
      </c>
      <c r="AL55" s="12"/>
      <c r="AM55" s="13">
        <f t="shared" si="9"/>
        <v>0</v>
      </c>
      <c r="AN55" s="13">
        <f t="shared" si="9"/>
        <v>0</v>
      </c>
      <c r="AO55" s="13">
        <f t="shared" si="9"/>
        <v>0</v>
      </c>
      <c r="AP55" s="13">
        <f t="shared" si="9"/>
        <v>0</v>
      </c>
      <c r="AQ55" s="13">
        <f t="shared" si="9"/>
        <v>0</v>
      </c>
      <c r="AR55" s="13">
        <f t="shared" si="9"/>
        <v>0</v>
      </c>
      <c r="AS55" s="13">
        <f t="shared" si="9"/>
        <v>0</v>
      </c>
      <c r="AT55" s="13">
        <f t="shared" si="9"/>
        <v>0</v>
      </c>
      <c r="AU55" s="13">
        <f t="shared" si="9"/>
        <v>0</v>
      </c>
      <c r="AV55" s="13">
        <f t="shared" si="9"/>
        <v>0</v>
      </c>
      <c r="AW55" s="13">
        <f t="shared" si="9"/>
        <v>0</v>
      </c>
      <c r="AX55" s="13">
        <f t="shared" si="9"/>
        <v>0</v>
      </c>
      <c r="AY55" s="13">
        <f t="shared" si="9"/>
        <v>0</v>
      </c>
      <c r="AZ55" s="13">
        <f t="shared" si="9"/>
        <v>0</v>
      </c>
      <c r="BA55" s="13">
        <f t="shared" si="9"/>
        <v>0</v>
      </c>
      <c r="BB55" s="13">
        <f t="shared" si="4"/>
        <v>0</v>
      </c>
      <c r="BC55" s="13">
        <f t="shared" si="4"/>
        <v>0</v>
      </c>
      <c r="BD55" s="13">
        <f t="shared" si="4"/>
        <v>0</v>
      </c>
      <c r="BE55" s="13">
        <f t="shared" si="4"/>
        <v>0</v>
      </c>
      <c r="BF55" s="13">
        <f t="shared" si="4"/>
        <v>0</v>
      </c>
      <c r="BG55" s="13">
        <f t="shared" si="4"/>
        <v>0</v>
      </c>
      <c r="BH55" s="13">
        <f t="shared" si="8"/>
        <v>0</v>
      </c>
      <c r="BI55" s="13">
        <f t="shared" si="8"/>
        <v>0</v>
      </c>
      <c r="BJ55" s="13">
        <f t="shared" si="8"/>
        <v>0</v>
      </c>
      <c r="BK55" s="13">
        <f t="shared" si="8"/>
        <v>44474</v>
      </c>
      <c r="BL55" s="13">
        <f t="shared" si="8"/>
        <v>0</v>
      </c>
      <c r="BM55" s="13">
        <f t="shared" si="8"/>
        <v>0</v>
      </c>
      <c r="BN55" s="13">
        <f t="shared" si="8"/>
        <v>0</v>
      </c>
      <c r="BO55" s="13">
        <f t="shared" si="8"/>
        <v>0</v>
      </c>
      <c r="BP55" s="13">
        <f t="shared" si="8"/>
        <v>0</v>
      </c>
    </row>
    <row r="56" spans="1:68" ht="30" customHeight="1" x14ac:dyDescent="0.35">
      <c r="A56" s="16" t="s">
        <v>185</v>
      </c>
      <c r="B56" s="7" t="s">
        <v>186</v>
      </c>
      <c r="C56" s="8"/>
      <c r="D56" s="16" t="s">
        <v>185</v>
      </c>
      <c r="E56" s="7" t="s">
        <v>187</v>
      </c>
      <c r="F56" s="9">
        <v>57247</v>
      </c>
      <c r="G56" s="9">
        <f t="shared" si="0"/>
        <v>57247</v>
      </c>
      <c r="H56" s="10" t="str">
        <f t="shared" si="1"/>
        <v>OK</v>
      </c>
      <c r="I56" s="15"/>
      <c r="AG56" s="10">
        <v>1</v>
      </c>
      <c r="AL56" s="12"/>
      <c r="AM56" s="13">
        <f t="shared" si="9"/>
        <v>0</v>
      </c>
      <c r="AN56" s="13">
        <f t="shared" si="9"/>
        <v>0</v>
      </c>
      <c r="AO56" s="13">
        <f t="shared" si="9"/>
        <v>0</v>
      </c>
      <c r="AP56" s="13">
        <f t="shared" si="9"/>
        <v>0</v>
      </c>
      <c r="AQ56" s="13">
        <f t="shared" si="9"/>
        <v>0</v>
      </c>
      <c r="AR56" s="13">
        <f t="shared" si="9"/>
        <v>0</v>
      </c>
      <c r="AS56" s="13">
        <f t="shared" si="9"/>
        <v>0</v>
      </c>
      <c r="AT56" s="13">
        <f t="shared" si="9"/>
        <v>0</v>
      </c>
      <c r="AU56" s="13">
        <f t="shared" si="9"/>
        <v>0</v>
      </c>
      <c r="AV56" s="13">
        <f t="shared" si="9"/>
        <v>0</v>
      </c>
      <c r="AW56" s="13">
        <f t="shared" si="9"/>
        <v>0</v>
      </c>
      <c r="AX56" s="13">
        <f t="shared" si="9"/>
        <v>0</v>
      </c>
      <c r="AY56" s="13">
        <f t="shared" si="9"/>
        <v>0</v>
      </c>
      <c r="AZ56" s="13">
        <f t="shared" si="9"/>
        <v>0</v>
      </c>
      <c r="BA56" s="13">
        <f t="shared" si="9"/>
        <v>0</v>
      </c>
      <c r="BB56" s="13">
        <f t="shared" si="4"/>
        <v>0</v>
      </c>
      <c r="BC56" s="13">
        <f t="shared" si="4"/>
        <v>0</v>
      </c>
      <c r="BD56" s="13">
        <f t="shared" si="4"/>
        <v>0</v>
      </c>
      <c r="BE56" s="13">
        <f t="shared" si="4"/>
        <v>0</v>
      </c>
      <c r="BF56" s="13">
        <f t="shared" si="4"/>
        <v>0</v>
      </c>
      <c r="BG56" s="13">
        <f t="shared" si="4"/>
        <v>0</v>
      </c>
      <c r="BH56" s="13">
        <f t="shared" si="8"/>
        <v>0</v>
      </c>
      <c r="BI56" s="13">
        <f t="shared" si="8"/>
        <v>0</v>
      </c>
      <c r="BJ56" s="13">
        <f t="shared" si="8"/>
        <v>0</v>
      </c>
      <c r="BK56" s="13">
        <f t="shared" si="8"/>
        <v>57247</v>
      </c>
      <c r="BL56" s="13">
        <f t="shared" si="8"/>
        <v>0</v>
      </c>
      <c r="BM56" s="13">
        <f t="shared" si="8"/>
        <v>0</v>
      </c>
      <c r="BN56" s="13">
        <f t="shared" si="8"/>
        <v>0</v>
      </c>
      <c r="BO56" s="13">
        <f t="shared" si="8"/>
        <v>0</v>
      </c>
      <c r="BP56" s="13">
        <f t="shared" si="8"/>
        <v>0</v>
      </c>
    </row>
    <row r="57" spans="1:68" ht="30" customHeight="1" x14ac:dyDescent="0.35">
      <c r="A57" s="16" t="s">
        <v>188</v>
      </c>
      <c r="B57" s="7"/>
      <c r="C57" s="8" t="s">
        <v>42</v>
      </c>
      <c r="D57" s="16" t="s">
        <v>188</v>
      </c>
      <c r="E57" s="17" t="s">
        <v>189</v>
      </c>
      <c r="F57" s="9">
        <v>50000</v>
      </c>
      <c r="G57" s="9">
        <f t="shared" si="0"/>
        <v>50000</v>
      </c>
      <c r="H57" s="10" t="str">
        <f t="shared" si="1"/>
        <v>OK</v>
      </c>
      <c r="I57" s="15"/>
      <c r="AG57" s="10">
        <v>1</v>
      </c>
      <c r="AL57" s="12"/>
      <c r="AM57" s="13">
        <f t="shared" si="9"/>
        <v>0</v>
      </c>
      <c r="AN57" s="13">
        <f t="shared" si="9"/>
        <v>0</v>
      </c>
      <c r="AO57" s="13">
        <f t="shared" si="9"/>
        <v>0</v>
      </c>
      <c r="AP57" s="13">
        <f t="shared" si="9"/>
        <v>0</v>
      </c>
      <c r="AQ57" s="13">
        <f t="shared" si="9"/>
        <v>0</v>
      </c>
      <c r="AR57" s="13">
        <f t="shared" si="9"/>
        <v>0</v>
      </c>
      <c r="AS57" s="13">
        <f t="shared" si="9"/>
        <v>0</v>
      </c>
      <c r="AT57" s="13">
        <f t="shared" si="9"/>
        <v>0</v>
      </c>
      <c r="AU57" s="13">
        <f t="shared" si="9"/>
        <v>0</v>
      </c>
      <c r="AV57" s="13">
        <f t="shared" si="9"/>
        <v>0</v>
      </c>
      <c r="AW57" s="13">
        <f t="shared" si="9"/>
        <v>0</v>
      </c>
      <c r="AX57" s="13">
        <f t="shared" si="9"/>
        <v>0</v>
      </c>
      <c r="AY57" s="13">
        <f t="shared" si="9"/>
        <v>0</v>
      </c>
      <c r="AZ57" s="13">
        <f t="shared" si="9"/>
        <v>0</v>
      </c>
      <c r="BA57" s="13">
        <f t="shared" si="9"/>
        <v>0</v>
      </c>
      <c r="BB57" s="13">
        <f t="shared" si="4"/>
        <v>0</v>
      </c>
      <c r="BC57" s="13">
        <f t="shared" si="4"/>
        <v>0</v>
      </c>
      <c r="BD57" s="13">
        <f t="shared" si="4"/>
        <v>0</v>
      </c>
      <c r="BE57" s="13">
        <f t="shared" si="4"/>
        <v>0</v>
      </c>
      <c r="BF57" s="13">
        <f t="shared" si="4"/>
        <v>0</v>
      </c>
      <c r="BG57" s="13">
        <f t="shared" si="4"/>
        <v>0</v>
      </c>
      <c r="BH57" s="13">
        <f t="shared" si="8"/>
        <v>0</v>
      </c>
      <c r="BI57" s="13">
        <f t="shared" si="8"/>
        <v>0</v>
      </c>
      <c r="BJ57" s="13">
        <f t="shared" si="8"/>
        <v>0</v>
      </c>
      <c r="BK57" s="13">
        <f t="shared" si="8"/>
        <v>50000</v>
      </c>
      <c r="BL57" s="13">
        <f t="shared" si="8"/>
        <v>0</v>
      </c>
      <c r="BM57" s="13">
        <f t="shared" si="8"/>
        <v>0</v>
      </c>
      <c r="BN57" s="13">
        <f t="shared" si="8"/>
        <v>0</v>
      </c>
      <c r="BO57" s="13">
        <f t="shared" si="8"/>
        <v>0</v>
      </c>
      <c r="BP57" s="13">
        <f t="shared" si="8"/>
        <v>0</v>
      </c>
    </row>
    <row r="58" spans="1:68" ht="30" customHeight="1" x14ac:dyDescent="0.35">
      <c r="A58" s="16" t="s">
        <v>190</v>
      </c>
      <c r="B58" s="7" t="s">
        <v>191</v>
      </c>
      <c r="C58" s="8"/>
      <c r="D58" s="16" t="s">
        <v>190</v>
      </c>
      <c r="E58" s="7" t="s">
        <v>184</v>
      </c>
      <c r="F58" s="9">
        <v>56629</v>
      </c>
      <c r="G58" s="9">
        <f t="shared" si="0"/>
        <v>56629</v>
      </c>
      <c r="H58" s="10" t="str">
        <f t="shared" si="1"/>
        <v>OK</v>
      </c>
      <c r="I58" s="15"/>
      <c r="AG58" s="10">
        <v>1</v>
      </c>
      <c r="AL58" s="12"/>
      <c r="AM58" s="13">
        <f t="shared" si="9"/>
        <v>0</v>
      </c>
      <c r="AN58" s="13">
        <f t="shared" si="9"/>
        <v>0</v>
      </c>
      <c r="AO58" s="13">
        <f t="shared" si="9"/>
        <v>0</v>
      </c>
      <c r="AP58" s="13">
        <f t="shared" si="9"/>
        <v>0</v>
      </c>
      <c r="AQ58" s="13">
        <f t="shared" si="9"/>
        <v>0</v>
      </c>
      <c r="AR58" s="13">
        <f t="shared" si="9"/>
        <v>0</v>
      </c>
      <c r="AS58" s="13">
        <f t="shared" si="9"/>
        <v>0</v>
      </c>
      <c r="AT58" s="13">
        <f t="shared" si="9"/>
        <v>0</v>
      </c>
      <c r="AU58" s="13">
        <f t="shared" si="9"/>
        <v>0</v>
      </c>
      <c r="AV58" s="13">
        <f t="shared" si="9"/>
        <v>0</v>
      </c>
      <c r="AW58" s="13">
        <f t="shared" si="9"/>
        <v>0</v>
      </c>
      <c r="AX58" s="13">
        <f t="shared" si="9"/>
        <v>0</v>
      </c>
      <c r="AY58" s="13">
        <f t="shared" si="9"/>
        <v>0</v>
      </c>
      <c r="AZ58" s="13">
        <f t="shared" si="9"/>
        <v>0</v>
      </c>
      <c r="BA58" s="13">
        <f t="shared" si="9"/>
        <v>0</v>
      </c>
      <c r="BB58" s="13">
        <f t="shared" si="4"/>
        <v>0</v>
      </c>
      <c r="BC58" s="13">
        <f t="shared" si="4"/>
        <v>0</v>
      </c>
      <c r="BD58" s="13">
        <f t="shared" si="4"/>
        <v>0</v>
      </c>
      <c r="BE58" s="13">
        <f t="shared" si="4"/>
        <v>0</v>
      </c>
      <c r="BF58" s="13">
        <f t="shared" si="4"/>
        <v>0</v>
      </c>
      <c r="BG58" s="13">
        <f t="shared" si="4"/>
        <v>0</v>
      </c>
      <c r="BH58" s="13">
        <f t="shared" si="8"/>
        <v>0</v>
      </c>
      <c r="BI58" s="13">
        <f t="shared" si="8"/>
        <v>0</v>
      </c>
      <c r="BJ58" s="13">
        <f t="shared" si="8"/>
        <v>0</v>
      </c>
      <c r="BK58" s="13">
        <f t="shared" si="8"/>
        <v>56629</v>
      </c>
      <c r="BL58" s="13">
        <f t="shared" si="8"/>
        <v>0</v>
      </c>
      <c r="BM58" s="13">
        <f t="shared" si="8"/>
        <v>0</v>
      </c>
      <c r="BN58" s="13">
        <f t="shared" si="8"/>
        <v>0</v>
      </c>
      <c r="BO58" s="13">
        <f t="shared" si="8"/>
        <v>0</v>
      </c>
      <c r="BP58" s="13">
        <f t="shared" si="8"/>
        <v>0</v>
      </c>
    </row>
    <row r="59" spans="1:68" ht="30" customHeight="1" x14ac:dyDescent="0.35">
      <c r="A59" s="16" t="s">
        <v>192</v>
      </c>
      <c r="B59" s="7" t="s">
        <v>193</v>
      </c>
      <c r="C59" s="8"/>
      <c r="D59" s="16" t="s">
        <v>192</v>
      </c>
      <c r="E59" s="17" t="s">
        <v>194</v>
      </c>
      <c r="F59" s="9">
        <v>36089</v>
      </c>
      <c r="G59" s="9">
        <f t="shared" si="0"/>
        <v>36089</v>
      </c>
      <c r="H59" s="10" t="str">
        <f t="shared" si="1"/>
        <v>OK</v>
      </c>
      <c r="I59" s="15"/>
      <c r="AG59" s="10">
        <v>1</v>
      </c>
      <c r="AL59" s="12"/>
      <c r="AM59" s="13">
        <f t="shared" si="9"/>
        <v>0</v>
      </c>
      <c r="AN59" s="13">
        <f t="shared" si="9"/>
        <v>0</v>
      </c>
      <c r="AO59" s="13">
        <f t="shared" si="9"/>
        <v>0</v>
      </c>
      <c r="AP59" s="13">
        <f t="shared" si="9"/>
        <v>0</v>
      </c>
      <c r="AQ59" s="13">
        <f t="shared" si="9"/>
        <v>0</v>
      </c>
      <c r="AR59" s="13">
        <f t="shared" si="9"/>
        <v>0</v>
      </c>
      <c r="AS59" s="13">
        <f t="shared" si="9"/>
        <v>0</v>
      </c>
      <c r="AT59" s="13">
        <f t="shared" si="9"/>
        <v>0</v>
      </c>
      <c r="AU59" s="13">
        <f t="shared" si="9"/>
        <v>0</v>
      </c>
      <c r="AV59" s="13">
        <f t="shared" si="9"/>
        <v>0</v>
      </c>
      <c r="AW59" s="13">
        <f t="shared" si="9"/>
        <v>0</v>
      </c>
      <c r="AX59" s="13">
        <f t="shared" si="9"/>
        <v>0</v>
      </c>
      <c r="AY59" s="13">
        <f t="shared" si="9"/>
        <v>0</v>
      </c>
      <c r="AZ59" s="13">
        <f t="shared" si="9"/>
        <v>0</v>
      </c>
      <c r="BA59" s="13">
        <f t="shared" si="9"/>
        <v>0</v>
      </c>
      <c r="BB59" s="13">
        <f t="shared" si="4"/>
        <v>0</v>
      </c>
      <c r="BC59" s="13">
        <f t="shared" si="4"/>
        <v>0</v>
      </c>
      <c r="BD59" s="13">
        <f t="shared" si="4"/>
        <v>0</v>
      </c>
      <c r="BE59" s="13">
        <f t="shared" si="4"/>
        <v>0</v>
      </c>
      <c r="BF59" s="13">
        <f t="shared" si="4"/>
        <v>0</v>
      </c>
      <c r="BG59" s="13">
        <f t="shared" si="4"/>
        <v>0</v>
      </c>
      <c r="BH59" s="13">
        <f t="shared" si="8"/>
        <v>0</v>
      </c>
      <c r="BI59" s="13">
        <f t="shared" si="8"/>
        <v>0</v>
      </c>
      <c r="BJ59" s="13">
        <f t="shared" si="8"/>
        <v>0</v>
      </c>
      <c r="BK59" s="13">
        <f t="shared" si="8"/>
        <v>36089</v>
      </c>
      <c r="BL59" s="13">
        <f t="shared" si="8"/>
        <v>0</v>
      </c>
      <c r="BM59" s="13">
        <f t="shared" si="8"/>
        <v>0</v>
      </c>
      <c r="BN59" s="13">
        <f t="shared" si="8"/>
        <v>0</v>
      </c>
      <c r="BO59" s="13">
        <f t="shared" si="8"/>
        <v>0</v>
      </c>
      <c r="BP59" s="13">
        <f t="shared" si="8"/>
        <v>0</v>
      </c>
    </row>
    <row r="60" spans="1:68" ht="30" customHeight="1" x14ac:dyDescent="0.35">
      <c r="A60" s="16" t="s">
        <v>195</v>
      </c>
      <c r="B60" s="7" t="s">
        <v>196</v>
      </c>
      <c r="C60" s="8"/>
      <c r="D60" s="16" t="s">
        <v>195</v>
      </c>
      <c r="E60" s="17" t="s">
        <v>194</v>
      </c>
      <c r="F60" s="9">
        <v>36089</v>
      </c>
      <c r="G60" s="9">
        <f t="shared" si="0"/>
        <v>36089</v>
      </c>
      <c r="H60" s="10" t="str">
        <f t="shared" si="1"/>
        <v>OK</v>
      </c>
      <c r="I60" s="15"/>
      <c r="AG60" s="10">
        <v>1</v>
      </c>
      <c r="AL60" s="12"/>
      <c r="AM60" s="13">
        <f t="shared" si="9"/>
        <v>0</v>
      </c>
      <c r="AN60" s="13">
        <f t="shared" si="9"/>
        <v>0</v>
      </c>
      <c r="AO60" s="13">
        <f t="shared" si="9"/>
        <v>0</v>
      </c>
      <c r="AP60" s="13">
        <f t="shared" si="9"/>
        <v>0</v>
      </c>
      <c r="AQ60" s="13">
        <f t="shared" si="9"/>
        <v>0</v>
      </c>
      <c r="AR60" s="13">
        <f t="shared" si="9"/>
        <v>0</v>
      </c>
      <c r="AS60" s="13">
        <f t="shared" si="9"/>
        <v>0</v>
      </c>
      <c r="AT60" s="13">
        <f t="shared" si="9"/>
        <v>0</v>
      </c>
      <c r="AU60" s="13">
        <f t="shared" si="9"/>
        <v>0</v>
      </c>
      <c r="AV60" s="13">
        <f t="shared" si="9"/>
        <v>0</v>
      </c>
      <c r="AW60" s="13">
        <f t="shared" si="9"/>
        <v>0</v>
      </c>
      <c r="AX60" s="13">
        <f t="shared" si="9"/>
        <v>0</v>
      </c>
      <c r="AY60" s="13">
        <f t="shared" si="9"/>
        <v>0</v>
      </c>
      <c r="AZ60" s="13">
        <f t="shared" si="9"/>
        <v>0</v>
      </c>
      <c r="BA60" s="13">
        <f t="shared" si="9"/>
        <v>0</v>
      </c>
      <c r="BB60" s="13">
        <f t="shared" si="4"/>
        <v>0</v>
      </c>
      <c r="BC60" s="13">
        <f t="shared" si="4"/>
        <v>0</v>
      </c>
      <c r="BD60" s="13">
        <f t="shared" si="4"/>
        <v>0</v>
      </c>
      <c r="BE60" s="13">
        <f t="shared" si="4"/>
        <v>0</v>
      </c>
      <c r="BF60" s="13">
        <f t="shared" si="4"/>
        <v>0</v>
      </c>
      <c r="BG60" s="13">
        <f t="shared" si="4"/>
        <v>0</v>
      </c>
      <c r="BH60" s="13">
        <f t="shared" si="8"/>
        <v>0</v>
      </c>
      <c r="BI60" s="13">
        <f t="shared" si="8"/>
        <v>0</v>
      </c>
      <c r="BJ60" s="13">
        <f t="shared" si="8"/>
        <v>0</v>
      </c>
      <c r="BK60" s="13">
        <f t="shared" si="8"/>
        <v>36089</v>
      </c>
      <c r="BL60" s="13">
        <f t="shared" si="8"/>
        <v>0</v>
      </c>
      <c r="BM60" s="13">
        <f t="shared" si="8"/>
        <v>0</v>
      </c>
      <c r="BN60" s="13">
        <f t="shared" si="8"/>
        <v>0</v>
      </c>
      <c r="BO60" s="13">
        <f t="shared" si="8"/>
        <v>0</v>
      </c>
      <c r="BP60" s="13">
        <f t="shared" si="8"/>
        <v>0</v>
      </c>
    </row>
    <row r="61" spans="1:68" ht="30" customHeight="1" x14ac:dyDescent="0.35">
      <c r="A61" s="16" t="s">
        <v>197</v>
      </c>
      <c r="B61" s="7"/>
      <c r="C61" s="8" t="s">
        <v>42</v>
      </c>
      <c r="D61" s="16" t="s">
        <v>197</v>
      </c>
      <c r="E61" s="17" t="s">
        <v>198</v>
      </c>
      <c r="F61" s="9">
        <v>41674</v>
      </c>
      <c r="G61" s="9">
        <f t="shared" si="0"/>
        <v>41674</v>
      </c>
      <c r="H61" s="10" t="str">
        <f t="shared" si="1"/>
        <v>OK</v>
      </c>
      <c r="I61" s="15"/>
      <c r="AG61" s="10">
        <v>1</v>
      </c>
      <c r="AL61" s="12"/>
      <c r="AM61" s="13">
        <f t="shared" si="9"/>
        <v>0</v>
      </c>
      <c r="AN61" s="13">
        <f t="shared" si="9"/>
        <v>0</v>
      </c>
      <c r="AO61" s="13">
        <f t="shared" si="9"/>
        <v>0</v>
      </c>
      <c r="AP61" s="13">
        <f t="shared" si="9"/>
        <v>0</v>
      </c>
      <c r="AQ61" s="13">
        <f t="shared" si="9"/>
        <v>0</v>
      </c>
      <c r="AR61" s="13">
        <f t="shared" si="9"/>
        <v>0</v>
      </c>
      <c r="AS61" s="13">
        <f t="shared" si="9"/>
        <v>0</v>
      </c>
      <c r="AT61" s="13">
        <f t="shared" si="9"/>
        <v>0</v>
      </c>
      <c r="AU61" s="13">
        <f t="shared" si="9"/>
        <v>0</v>
      </c>
      <c r="AV61" s="13">
        <f t="shared" si="9"/>
        <v>0</v>
      </c>
      <c r="AW61" s="13">
        <f t="shared" si="9"/>
        <v>0</v>
      </c>
      <c r="AX61" s="13">
        <f t="shared" si="9"/>
        <v>0</v>
      </c>
      <c r="AY61" s="13">
        <f t="shared" si="9"/>
        <v>0</v>
      </c>
      <c r="AZ61" s="13">
        <f t="shared" si="9"/>
        <v>0</v>
      </c>
      <c r="BA61" s="13">
        <f t="shared" si="9"/>
        <v>0</v>
      </c>
      <c r="BB61" s="13">
        <f t="shared" si="4"/>
        <v>0</v>
      </c>
      <c r="BC61" s="13">
        <f t="shared" si="4"/>
        <v>0</v>
      </c>
      <c r="BD61" s="13">
        <f t="shared" si="4"/>
        <v>0</v>
      </c>
      <c r="BE61" s="13">
        <f t="shared" si="4"/>
        <v>0</v>
      </c>
      <c r="BF61" s="13">
        <f t="shared" si="4"/>
        <v>0</v>
      </c>
      <c r="BG61" s="13">
        <f t="shared" si="4"/>
        <v>0</v>
      </c>
      <c r="BH61" s="13">
        <f t="shared" si="8"/>
        <v>0</v>
      </c>
      <c r="BI61" s="13">
        <f t="shared" si="8"/>
        <v>0</v>
      </c>
      <c r="BJ61" s="13">
        <f t="shared" si="8"/>
        <v>0</v>
      </c>
      <c r="BK61" s="13">
        <f t="shared" si="8"/>
        <v>41674</v>
      </c>
      <c r="BL61" s="13">
        <f t="shared" si="8"/>
        <v>0</v>
      </c>
      <c r="BM61" s="13">
        <f t="shared" si="8"/>
        <v>0</v>
      </c>
      <c r="BN61" s="13">
        <f t="shared" si="8"/>
        <v>0</v>
      </c>
      <c r="BO61" s="13">
        <f t="shared" si="8"/>
        <v>0</v>
      </c>
      <c r="BP61" s="13">
        <f t="shared" si="8"/>
        <v>0</v>
      </c>
    </row>
    <row r="62" spans="1:68" ht="30" customHeight="1" x14ac:dyDescent="0.35">
      <c r="A62" s="16" t="s">
        <v>199</v>
      </c>
      <c r="B62" s="7" t="s">
        <v>200</v>
      </c>
      <c r="C62" s="8"/>
      <c r="D62" s="16" t="s">
        <v>199</v>
      </c>
      <c r="E62" s="7" t="s">
        <v>201</v>
      </c>
      <c r="F62" s="9">
        <v>43000</v>
      </c>
      <c r="G62" s="9">
        <f t="shared" si="0"/>
        <v>43000</v>
      </c>
      <c r="H62" s="10" t="str">
        <f t="shared" si="1"/>
        <v>OK</v>
      </c>
      <c r="I62" s="15"/>
      <c r="AG62" s="10">
        <v>1</v>
      </c>
      <c r="AL62" s="12"/>
      <c r="AM62" s="13">
        <f t="shared" si="9"/>
        <v>0</v>
      </c>
      <c r="AN62" s="13">
        <f t="shared" si="9"/>
        <v>0</v>
      </c>
      <c r="AO62" s="13">
        <f t="shared" si="9"/>
        <v>0</v>
      </c>
      <c r="AP62" s="13">
        <f t="shared" si="9"/>
        <v>0</v>
      </c>
      <c r="AQ62" s="13">
        <f t="shared" si="9"/>
        <v>0</v>
      </c>
      <c r="AR62" s="13">
        <f t="shared" si="9"/>
        <v>0</v>
      </c>
      <c r="AS62" s="13">
        <f t="shared" si="9"/>
        <v>0</v>
      </c>
      <c r="AT62" s="13">
        <f t="shared" si="9"/>
        <v>0</v>
      </c>
      <c r="AU62" s="13">
        <f t="shared" si="9"/>
        <v>0</v>
      </c>
      <c r="AV62" s="13">
        <f t="shared" si="9"/>
        <v>0</v>
      </c>
      <c r="AW62" s="13">
        <f t="shared" si="9"/>
        <v>0</v>
      </c>
      <c r="AX62" s="13">
        <f t="shared" si="9"/>
        <v>0</v>
      </c>
      <c r="AY62" s="13">
        <f t="shared" si="9"/>
        <v>0</v>
      </c>
      <c r="AZ62" s="13">
        <f t="shared" si="9"/>
        <v>0</v>
      </c>
      <c r="BA62" s="13">
        <f t="shared" si="9"/>
        <v>0</v>
      </c>
      <c r="BB62" s="13">
        <f t="shared" si="4"/>
        <v>0</v>
      </c>
      <c r="BC62" s="13">
        <f t="shared" si="4"/>
        <v>0</v>
      </c>
      <c r="BD62" s="13">
        <f t="shared" si="4"/>
        <v>0</v>
      </c>
      <c r="BE62" s="13">
        <f t="shared" si="4"/>
        <v>0</v>
      </c>
      <c r="BF62" s="13">
        <f t="shared" si="4"/>
        <v>0</v>
      </c>
      <c r="BG62" s="13">
        <f t="shared" si="4"/>
        <v>0</v>
      </c>
      <c r="BH62" s="13">
        <f t="shared" si="8"/>
        <v>0</v>
      </c>
      <c r="BI62" s="13">
        <f t="shared" si="8"/>
        <v>0</v>
      </c>
      <c r="BJ62" s="13">
        <f t="shared" si="8"/>
        <v>0</v>
      </c>
      <c r="BK62" s="13">
        <f t="shared" si="8"/>
        <v>43000</v>
      </c>
      <c r="BL62" s="13">
        <f t="shared" si="8"/>
        <v>0</v>
      </c>
      <c r="BM62" s="13">
        <f t="shared" si="8"/>
        <v>0</v>
      </c>
      <c r="BN62" s="13">
        <f t="shared" si="8"/>
        <v>0</v>
      </c>
      <c r="BO62" s="13">
        <f t="shared" si="8"/>
        <v>0</v>
      </c>
      <c r="BP62" s="13">
        <f t="shared" si="8"/>
        <v>0</v>
      </c>
    </row>
    <row r="63" spans="1:68" ht="30" customHeight="1" x14ac:dyDescent="0.35">
      <c r="A63" s="16" t="s">
        <v>202</v>
      </c>
      <c r="B63" s="7" t="s">
        <v>203</v>
      </c>
      <c r="C63" s="8"/>
      <c r="D63" s="16" t="s">
        <v>202</v>
      </c>
      <c r="E63" s="17" t="s">
        <v>204</v>
      </c>
      <c r="F63" s="9">
        <v>59458</v>
      </c>
      <c r="G63" s="9">
        <f t="shared" si="0"/>
        <v>59458</v>
      </c>
      <c r="H63" s="10" t="str">
        <f t="shared" si="1"/>
        <v>OK</v>
      </c>
      <c r="I63" s="15"/>
      <c r="AG63" s="10">
        <v>1</v>
      </c>
      <c r="AL63" s="12"/>
      <c r="AM63" s="13">
        <f t="shared" si="9"/>
        <v>0</v>
      </c>
      <c r="AN63" s="13">
        <f t="shared" si="9"/>
        <v>0</v>
      </c>
      <c r="AO63" s="13">
        <f t="shared" si="9"/>
        <v>0</v>
      </c>
      <c r="AP63" s="13">
        <f t="shared" si="9"/>
        <v>0</v>
      </c>
      <c r="AQ63" s="13">
        <f t="shared" si="9"/>
        <v>0</v>
      </c>
      <c r="AR63" s="13">
        <f t="shared" si="9"/>
        <v>0</v>
      </c>
      <c r="AS63" s="13">
        <f t="shared" si="9"/>
        <v>0</v>
      </c>
      <c r="AT63" s="13">
        <f t="shared" si="9"/>
        <v>0</v>
      </c>
      <c r="AU63" s="13">
        <f t="shared" si="9"/>
        <v>0</v>
      </c>
      <c r="AV63" s="13">
        <f t="shared" si="9"/>
        <v>0</v>
      </c>
      <c r="AW63" s="13">
        <f t="shared" si="9"/>
        <v>0</v>
      </c>
      <c r="AX63" s="13">
        <f t="shared" si="9"/>
        <v>0</v>
      </c>
      <c r="AY63" s="13">
        <f t="shared" si="9"/>
        <v>0</v>
      </c>
      <c r="AZ63" s="13">
        <f t="shared" si="9"/>
        <v>0</v>
      </c>
      <c r="BA63" s="13">
        <f t="shared" si="9"/>
        <v>0</v>
      </c>
      <c r="BB63" s="13">
        <f t="shared" si="4"/>
        <v>0</v>
      </c>
      <c r="BC63" s="13">
        <f t="shared" si="4"/>
        <v>0</v>
      </c>
      <c r="BD63" s="13">
        <f t="shared" si="4"/>
        <v>0</v>
      </c>
      <c r="BE63" s="13">
        <f t="shared" si="4"/>
        <v>0</v>
      </c>
      <c r="BF63" s="13">
        <f t="shared" si="4"/>
        <v>0</v>
      </c>
      <c r="BG63" s="13">
        <f t="shared" si="4"/>
        <v>0</v>
      </c>
      <c r="BH63" s="13">
        <f t="shared" si="8"/>
        <v>0</v>
      </c>
      <c r="BI63" s="13">
        <f t="shared" si="8"/>
        <v>0</v>
      </c>
      <c r="BJ63" s="13">
        <f t="shared" si="8"/>
        <v>0</v>
      </c>
      <c r="BK63" s="13">
        <f t="shared" si="8"/>
        <v>59458</v>
      </c>
      <c r="BL63" s="13">
        <f t="shared" si="8"/>
        <v>0</v>
      </c>
      <c r="BM63" s="13">
        <f t="shared" si="8"/>
        <v>0</v>
      </c>
      <c r="BN63" s="13">
        <f t="shared" si="8"/>
        <v>0</v>
      </c>
      <c r="BO63" s="13">
        <f t="shared" si="8"/>
        <v>0</v>
      </c>
      <c r="BP63" s="13">
        <f t="shared" si="8"/>
        <v>0</v>
      </c>
    </row>
    <row r="64" spans="1:68" ht="30" customHeight="1" x14ac:dyDescent="0.35">
      <c r="A64" s="16" t="s">
        <v>205</v>
      </c>
      <c r="B64" s="7" t="s">
        <v>206</v>
      </c>
      <c r="C64" s="8"/>
      <c r="D64" s="16" t="s">
        <v>205</v>
      </c>
      <c r="E64" s="17" t="s">
        <v>194</v>
      </c>
      <c r="F64" s="9">
        <v>42787</v>
      </c>
      <c r="G64" s="9">
        <f t="shared" si="0"/>
        <v>42787</v>
      </c>
      <c r="H64" s="10" t="str">
        <f t="shared" si="1"/>
        <v>OK</v>
      </c>
      <c r="I64" s="15"/>
      <c r="AG64" s="10">
        <v>1</v>
      </c>
      <c r="AL64" s="12"/>
      <c r="AM64" s="13">
        <f t="shared" si="9"/>
        <v>0</v>
      </c>
      <c r="AN64" s="13">
        <f t="shared" si="9"/>
        <v>0</v>
      </c>
      <c r="AO64" s="13">
        <f t="shared" si="9"/>
        <v>0</v>
      </c>
      <c r="AP64" s="13">
        <f t="shared" si="9"/>
        <v>0</v>
      </c>
      <c r="AQ64" s="13">
        <f t="shared" si="9"/>
        <v>0</v>
      </c>
      <c r="AR64" s="13">
        <f t="shared" si="9"/>
        <v>0</v>
      </c>
      <c r="AS64" s="13">
        <f t="shared" si="9"/>
        <v>0</v>
      </c>
      <c r="AT64" s="13">
        <f t="shared" si="9"/>
        <v>0</v>
      </c>
      <c r="AU64" s="13">
        <f t="shared" si="9"/>
        <v>0</v>
      </c>
      <c r="AV64" s="13">
        <f t="shared" si="9"/>
        <v>0</v>
      </c>
      <c r="AW64" s="13">
        <f t="shared" si="9"/>
        <v>0</v>
      </c>
      <c r="AX64" s="13">
        <f t="shared" si="9"/>
        <v>0</v>
      </c>
      <c r="AY64" s="13">
        <f t="shared" si="9"/>
        <v>0</v>
      </c>
      <c r="AZ64" s="13">
        <f t="shared" si="9"/>
        <v>0</v>
      </c>
      <c r="BA64" s="13">
        <f t="shared" si="9"/>
        <v>0</v>
      </c>
      <c r="BB64" s="13">
        <f t="shared" si="4"/>
        <v>0</v>
      </c>
      <c r="BC64" s="13">
        <f t="shared" si="4"/>
        <v>0</v>
      </c>
      <c r="BD64" s="13">
        <f t="shared" si="4"/>
        <v>0</v>
      </c>
      <c r="BE64" s="13">
        <f t="shared" si="4"/>
        <v>0</v>
      </c>
      <c r="BF64" s="13">
        <f t="shared" si="4"/>
        <v>0</v>
      </c>
      <c r="BG64" s="13">
        <f t="shared" si="4"/>
        <v>0</v>
      </c>
      <c r="BH64" s="13">
        <f t="shared" si="8"/>
        <v>0</v>
      </c>
      <c r="BI64" s="13">
        <f t="shared" si="8"/>
        <v>0</v>
      </c>
      <c r="BJ64" s="13">
        <f t="shared" si="8"/>
        <v>0</v>
      </c>
      <c r="BK64" s="13">
        <f t="shared" si="8"/>
        <v>42787</v>
      </c>
      <c r="BL64" s="13">
        <f t="shared" si="8"/>
        <v>0</v>
      </c>
      <c r="BM64" s="13">
        <f t="shared" si="8"/>
        <v>0</v>
      </c>
      <c r="BN64" s="13">
        <f t="shared" si="8"/>
        <v>0</v>
      </c>
      <c r="BO64" s="13">
        <f t="shared" si="8"/>
        <v>0</v>
      </c>
      <c r="BP64" s="13">
        <f t="shared" si="8"/>
        <v>0</v>
      </c>
    </row>
    <row r="65" spans="1:68" ht="30" customHeight="1" x14ac:dyDescent="0.35">
      <c r="A65" s="16" t="s">
        <v>207</v>
      </c>
      <c r="B65" s="7"/>
      <c r="C65" s="8" t="s">
        <v>42</v>
      </c>
      <c r="D65" s="16" t="s">
        <v>207</v>
      </c>
      <c r="E65" s="7" t="s">
        <v>208</v>
      </c>
      <c r="F65" s="9">
        <v>76502</v>
      </c>
      <c r="G65" s="9">
        <f t="shared" si="0"/>
        <v>76502</v>
      </c>
      <c r="H65" s="10" t="str">
        <f t="shared" si="1"/>
        <v>OK</v>
      </c>
      <c r="I65" s="15"/>
      <c r="AG65" s="10">
        <v>1</v>
      </c>
      <c r="AL65" s="12"/>
      <c r="AM65" s="13">
        <f t="shared" si="9"/>
        <v>0</v>
      </c>
      <c r="AN65" s="13">
        <f t="shared" si="9"/>
        <v>0</v>
      </c>
      <c r="AO65" s="13">
        <f t="shared" si="9"/>
        <v>0</v>
      </c>
      <c r="AP65" s="13">
        <f t="shared" si="9"/>
        <v>0</v>
      </c>
      <c r="AQ65" s="13">
        <f t="shared" si="9"/>
        <v>0</v>
      </c>
      <c r="AR65" s="13">
        <f t="shared" si="9"/>
        <v>0</v>
      </c>
      <c r="AS65" s="13">
        <f t="shared" si="9"/>
        <v>0</v>
      </c>
      <c r="AT65" s="13">
        <f t="shared" si="9"/>
        <v>0</v>
      </c>
      <c r="AU65" s="13">
        <f t="shared" si="9"/>
        <v>0</v>
      </c>
      <c r="AV65" s="13">
        <f t="shared" si="9"/>
        <v>0</v>
      </c>
      <c r="AW65" s="13">
        <f t="shared" si="9"/>
        <v>0</v>
      </c>
      <c r="AX65" s="13">
        <f t="shared" si="9"/>
        <v>0</v>
      </c>
      <c r="AY65" s="13">
        <f t="shared" si="9"/>
        <v>0</v>
      </c>
      <c r="AZ65" s="13">
        <f t="shared" si="9"/>
        <v>0</v>
      </c>
      <c r="BA65" s="13">
        <f t="shared" si="9"/>
        <v>0</v>
      </c>
      <c r="BB65" s="13">
        <f t="shared" si="4"/>
        <v>0</v>
      </c>
      <c r="BC65" s="13">
        <f t="shared" si="4"/>
        <v>0</v>
      </c>
      <c r="BD65" s="13">
        <f t="shared" si="4"/>
        <v>0</v>
      </c>
      <c r="BE65" s="13">
        <f t="shared" si="4"/>
        <v>0</v>
      </c>
      <c r="BF65" s="13">
        <f t="shared" si="4"/>
        <v>0</v>
      </c>
      <c r="BG65" s="13">
        <f t="shared" si="4"/>
        <v>0</v>
      </c>
      <c r="BH65" s="13">
        <f t="shared" si="8"/>
        <v>0</v>
      </c>
      <c r="BI65" s="13">
        <f t="shared" si="8"/>
        <v>0</v>
      </c>
      <c r="BJ65" s="13">
        <f t="shared" si="8"/>
        <v>0</v>
      </c>
      <c r="BK65" s="13">
        <f t="shared" si="8"/>
        <v>76502</v>
      </c>
      <c r="BL65" s="13">
        <f t="shared" si="8"/>
        <v>0</v>
      </c>
      <c r="BM65" s="13">
        <f t="shared" si="8"/>
        <v>0</v>
      </c>
      <c r="BN65" s="13">
        <f t="shared" si="8"/>
        <v>0</v>
      </c>
      <c r="BO65" s="13">
        <f t="shared" si="8"/>
        <v>0</v>
      </c>
      <c r="BP65" s="13">
        <f t="shared" si="8"/>
        <v>0</v>
      </c>
    </row>
    <row r="66" spans="1:68" ht="30" customHeight="1" x14ac:dyDescent="0.35">
      <c r="A66" s="16" t="s">
        <v>209</v>
      </c>
      <c r="B66" s="7" t="s">
        <v>210</v>
      </c>
      <c r="C66" s="8"/>
      <c r="D66" s="16" t="s">
        <v>209</v>
      </c>
      <c r="E66" s="17" t="s">
        <v>211</v>
      </c>
      <c r="F66" s="9">
        <v>63026</v>
      </c>
      <c r="G66" s="9">
        <f t="shared" ref="G66:G93" si="10">F66*AG66</f>
        <v>63026</v>
      </c>
      <c r="H66" s="10" t="str">
        <f t="shared" ref="H66:H129" si="11">IF(F66=0,"OK",IF(SUM(I66:AL66)=1,"OK","Error"))</f>
        <v>OK</v>
      </c>
      <c r="I66" s="15"/>
      <c r="AG66" s="10">
        <v>1</v>
      </c>
      <c r="AL66" s="12"/>
      <c r="AM66" s="13">
        <f t="shared" si="9"/>
        <v>0</v>
      </c>
      <c r="AN66" s="13">
        <f t="shared" si="9"/>
        <v>0</v>
      </c>
      <c r="AO66" s="13">
        <f t="shared" si="9"/>
        <v>0</v>
      </c>
      <c r="AP66" s="13">
        <f t="shared" si="9"/>
        <v>0</v>
      </c>
      <c r="AQ66" s="13">
        <f t="shared" si="9"/>
        <v>0</v>
      </c>
      <c r="AR66" s="13">
        <f t="shared" si="9"/>
        <v>0</v>
      </c>
      <c r="AS66" s="13">
        <f t="shared" si="9"/>
        <v>0</v>
      </c>
      <c r="AT66" s="13">
        <f t="shared" si="9"/>
        <v>0</v>
      </c>
      <c r="AU66" s="13">
        <f t="shared" si="9"/>
        <v>0</v>
      </c>
      <c r="AV66" s="13">
        <f t="shared" si="9"/>
        <v>0</v>
      </c>
      <c r="AW66" s="13">
        <f t="shared" si="9"/>
        <v>0</v>
      </c>
      <c r="AX66" s="13">
        <f t="shared" si="9"/>
        <v>0</v>
      </c>
      <c r="AY66" s="13">
        <f t="shared" si="9"/>
        <v>0</v>
      </c>
      <c r="AZ66" s="13">
        <f t="shared" si="9"/>
        <v>0</v>
      </c>
      <c r="BA66" s="13">
        <f t="shared" si="9"/>
        <v>0</v>
      </c>
      <c r="BB66" s="13">
        <f t="shared" si="4"/>
        <v>0</v>
      </c>
      <c r="BC66" s="13">
        <f t="shared" si="4"/>
        <v>0</v>
      </c>
      <c r="BD66" s="13">
        <f t="shared" si="4"/>
        <v>0</v>
      </c>
      <c r="BE66" s="13">
        <f t="shared" si="4"/>
        <v>0</v>
      </c>
      <c r="BF66" s="13">
        <f t="shared" si="4"/>
        <v>0</v>
      </c>
      <c r="BG66" s="13">
        <f t="shared" si="4"/>
        <v>0</v>
      </c>
      <c r="BH66" s="13">
        <f t="shared" si="8"/>
        <v>0</v>
      </c>
      <c r="BI66" s="13">
        <f t="shared" si="8"/>
        <v>0</v>
      </c>
      <c r="BJ66" s="13">
        <f t="shared" si="8"/>
        <v>0</v>
      </c>
      <c r="BK66" s="13">
        <f t="shared" si="8"/>
        <v>63026</v>
      </c>
      <c r="BL66" s="13">
        <f t="shared" si="8"/>
        <v>0</v>
      </c>
      <c r="BM66" s="13">
        <f t="shared" si="8"/>
        <v>0</v>
      </c>
      <c r="BN66" s="13">
        <f t="shared" si="8"/>
        <v>0</v>
      </c>
      <c r="BO66" s="13">
        <f t="shared" si="8"/>
        <v>0</v>
      </c>
      <c r="BP66" s="13">
        <f t="shared" si="8"/>
        <v>0</v>
      </c>
    </row>
    <row r="67" spans="1:68" ht="30" customHeight="1" x14ac:dyDescent="0.35">
      <c r="A67" s="16" t="s">
        <v>212</v>
      </c>
      <c r="B67" s="7" t="s">
        <v>213</v>
      </c>
      <c r="C67" s="8"/>
      <c r="D67" s="16" t="s">
        <v>212</v>
      </c>
      <c r="E67" s="7" t="s">
        <v>214</v>
      </c>
      <c r="F67" s="9">
        <v>56629</v>
      </c>
      <c r="G67" s="9">
        <f t="shared" si="10"/>
        <v>56629</v>
      </c>
      <c r="H67" s="10" t="str">
        <f t="shared" si="11"/>
        <v>OK</v>
      </c>
      <c r="I67" s="15"/>
      <c r="AG67" s="10">
        <v>1</v>
      </c>
      <c r="AL67" s="12"/>
      <c r="AM67" s="13">
        <f t="shared" si="9"/>
        <v>0</v>
      </c>
      <c r="AN67" s="13">
        <f t="shared" si="9"/>
        <v>0</v>
      </c>
      <c r="AO67" s="13">
        <f t="shared" si="9"/>
        <v>0</v>
      </c>
      <c r="AP67" s="13">
        <f t="shared" si="9"/>
        <v>0</v>
      </c>
      <c r="AQ67" s="13">
        <f t="shared" si="9"/>
        <v>0</v>
      </c>
      <c r="AR67" s="13">
        <f t="shared" si="9"/>
        <v>0</v>
      </c>
      <c r="AS67" s="13">
        <f t="shared" si="9"/>
        <v>0</v>
      </c>
      <c r="AT67" s="13">
        <f t="shared" si="9"/>
        <v>0</v>
      </c>
      <c r="AU67" s="13">
        <f t="shared" si="9"/>
        <v>0</v>
      </c>
      <c r="AV67" s="13">
        <f t="shared" si="9"/>
        <v>0</v>
      </c>
      <c r="AW67" s="13">
        <f t="shared" si="9"/>
        <v>0</v>
      </c>
      <c r="AX67" s="13">
        <f t="shared" si="9"/>
        <v>0</v>
      </c>
      <c r="AY67" s="13">
        <f t="shared" si="9"/>
        <v>0</v>
      </c>
      <c r="AZ67" s="13">
        <f t="shared" si="9"/>
        <v>0</v>
      </c>
      <c r="BA67" s="13">
        <f t="shared" si="9"/>
        <v>0</v>
      </c>
      <c r="BB67" s="13">
        <f t="shared" si="4"/>
        <v>0</v>
      </c>
      <c r="BC67" s="13">
        <f t="shared" si="4"/>
        <v>0</v>
      </c>
      <c r="BD67" s="13">
        <f t="shared" si="4"/>
        <v>0</v>
      </c>
      <c r="BE67" s="13">
        <f t="shared" si="4"/>
        <v>0</v>
      </c>
      <c r="BF67" s="13">
        <f t="shared" si="4"/>
        <v>0</v>
      </c>
      <c r="BG67" s="13">
        <f t="shared" si="4"/>
        <v>0</v>
      </c>
      <c r="BH67" s="13">
        <f t="shared" si="8"/>
        <v>0</v>
      </c>
      <c r="BI67" s="13">
        <f t="shared" si="8"/>
        <v>0</v>
      </c>
      <c r="BJ67" s="13">
        <f t="shared" si="8"/>
        <v>0</v>
      </c>
      <c r="BK67" s="13">
        <f t="shared" si="8"/>
        <v>56629</v>
      </c>
      <c r="BL67" s="13">
        <f t="shared" si="8"/>
        <v>0</v>
      </c>
      <c r="BM67" s="13">
        <f t="shared" si="8"/>
        <v>0</v>
      </c>
      <c r="BN67" s="13">
        <f t="shared" si="8"/>
        <v>0</v>
      </c>
      <c r="BO67" s="13">
        <f t="shared" si="8"/>
        <v>0</v>
      </c>
      <c r="BP67" s="13">
        <f t="shared" si="8"/>
        <v>0</v>
      </c>
    </row>
    <row r="68" spans="1:68" ht="30" customHeight="1" x14ac:dyDescent="0.35">
      <c r="A68" s="16" t="s">
        <v>215</v>
      </c>
      <c r="B68" s="7" t="s">
        <v>216</v>
      </c>
      <c r="C68" s="8"/>
      <c r="D68" s="16" t="s">
        <v>215</v>
      </c>
      <c r="E68" s="17" t="s">
        <v>90</v>
      </c>
      <c r="F68" s="9">
        <v>31000</v>
      </c>
      <c r="G68" s="9">
        <f t="shared" si="10"/>
        <v>31000</v>
      </c>
      <c r="H68" s="10" t="str">
        <f t="shared" si="11"/>
        <v>OK</v>
      </c>
      <c r="I68" s="15"/>
      <c r="AG68" s="10">
        <v>1</v>
      </c>
      <c r="AL68" s="12"/>
      <c r="AM68" s="13">
        <f t="shared" si="9"/>
        <v>0</v>
      </c>
      <c r="AN68" s="13">
        <f t="shared" si="9"/>
        <v>0</v>
      </c>
      <c r="AO68" s="13">
        <f t="shared" si="9"/>
        <v>0</v>
      </c>
      <c r="AP68" s="13">
        <f t="shared" si="9"/>
        <v>0</v>
      </c>
      <c r="AQ68" s="13">
        <f t="shared" si="9"/>
        <v>0</v>
      </c>
      <c r="AR68" s="13">
        <f t="shared" si="9"/>
        <v>0</v>
      </c>
      <c r="AS68" s="13">
        <f t="shared" si="9"/>
        <v>0</v>
      </c>
      <c r="AT68" s="13">
        <f t="shared" si="9"/>
        <v>0</v>
      </c>
      <c r="AU68" s="13">
        <f t="shared" si="9"/>
        <v>0</v>
      </c>
      <c r="AV68" s="13">
        <f t="shared" si="9"/>
        <v>0</v>
      </c>
      <c r="AW68" s="13">
        <f t="shared" si="9"/>
        <v>0</v>
      </c>
      <c r="AX68" s="13">
        <f t="shared" si="9"/>
        <v>0</v>
      </c>
      <c r="AY68" s="13">
        <f t="shared" si="9"/>
        <v>0</v>
      </c>
      <c r="AZ68" s="13">
        <f t="shared" si="9"/>
        <v>0</v>
      </c>
      <c r="BA68" s="13">
        <f t="shared" si="9"/>
        <v>0</v>
      </c>
      <c r="BB68" s="13">
        <f t="shared" si="4"/>
        <v>0</v>
      </c>
      <c r="BC68" s="13">
        <f t="shared" si="4"/>
        <v>0</v>
      </c>
      <c r="BD68" s="13">
        <f t="shared" si="4"/>
        <v>0</v>
      </c>
      <c r="BE68" s="13">
        <f t="shared" si="4"/>
        <v>0</v>
      </c>
      <c r="BF68" s="13">
        <f t="shared" si="4"/>
        <v>0</v>
      </c>
      <c r="BG68" s="13">
        <f t="shared" si="4"/>
        <v>0</v>
      </c>
      <c r="BH68" s="13">
        <f t="shared" si="8"/>
        <v>0</v>
      </c>
      <c r="BI68" s="13">
        <f t="shared" si="8"/>
        <v>0</v>
      </c>
      <c r="BJ68" s="13">
        <f t="shared" si="8"/>
        <v>0</v>
      </c>
      <c r="BK68" s="13">
        <f t="shared" si="8"/>
        <v>31000</v>
      </c>
      <c r="BL68" s="13">
        <f t="shared" si="8"/>
        <v>0</v>
      </c>
      <c r="BM68" s="13">
        <f t="shared" si="8"/>
        <v>0</v>
      </c>
      <c r="BN68" s="13">
        <f t="shared" si="8"/>
        <v>0</v>
      </c>
      <c r="BO68" s="13">
        <f t="shared" si="8"/>
        <v>0</v>
      </c>
      <c r="BP68" s="13">
        <f t="shared" si="8"/>
        <v>0</v>
      </c>
    </row>
    <row r="69" spans="1:68" ht="30" customHeight="1" x14ac:dyDescent="0.35">
      <c r="A69" s="16" t="s">
        <v>217</v>
      </c>
      <c r="B69" s="7" t="s">
        <v>218</v>
      </c>
      <c r="C69" s="8"/>
      <c r="D69" s="16" t="s">
        <v>217</v>
      </c>
      <c r="E69" s="7" t="s">
        <v>219</v>
      </c>
      <c r="F69" s="9">
        <v>48057</v>
      </c>
      <c r="G69" s="9">
        <f t="shared" si="10"/>
        <v>48057</v>
      </c>
      <c r="H69" s="10" t="str">
        <f t="shared" si="11"/>
        <v>OK</v>
      </c>
      <c r="I69" s="15"/>
      <c r="AG69" s="10">
        <v>1</v>
      </c>
      <c r="AL69" s="12"/>
      <c r="AM69" s="13">
        <f t="shared" ref="AM69:BB132" si="12">ROUND(I69*$F69,3)</f>
        <v>0</v>
      </c>
      <c r="AN69" s="13">
        <f t="shared" si="12"/>
        <v>0</v>
      </c>
      <c r="AO69" s="13">
        <f t="shared" si="12"/>
        <v>0</v>
      </c>
      <c r="AP69" s="13">
        <f t="shared" si="12"/>
        <v>0</v>
      </c>
      <c r="AQ69" s="13">
        <f t="shared" si="12"/>
        <v>0</v>
      </c>
      <c r="AR69" s="13">
        <f t="shared" si="12"/>
        <v>0</v>
      </c>
      <c r="AS69" s="13">
        <f t="shared" si="12"/>
        <v>0</v>
      </c>
      <c r="AT69" s="13">
        <f t="shared" si="12"/>
        <v>0</v>
      </c>
      <c r="AU69" s="13">
        <f t="shared" si="12"/>
        <v>0</v>
      </c>
      <c r="AV69" s="13">
        <f t="shared" si="12"/>
        <v>0</v>
      </c>
      <c r="AW69" s="13">
        <f t="shared" si="12"/>
        <v>0</v>
      </c>
      <c r="AX69" s="13">
        <f t="shared" si="12"/>
        <v>0</v>
      </c>
      <c r="AY69" s="13">
        <f t="shared" si="12"/>
        <v>0</v>
      </c>
      <c r="AZ69" s="13">
        <f t="shared" si="12"/>
        <v>0</v>
      </c>
      <c r="BA69" s="13">
        <f t="shared" si="12"/>
        <v>0</v>
      </c>
      <c r="BB69" s="13">
        <f t="shared" si="4"/>
        <v>0</v>
      </c>
      <c r="BC69" s="13">
        <f t="shared" si="4"/>
        <v>0</v>
      </c>
      <c r="BD69" s="13">
        <f t="shared" si="4"/>
        <v>0</v>
      </c>
      <c r="BE69" s="13">
        <f t="shared" si="4"/>
        <v>0</v>
      </c>
      <c r="BF69" s="13">
        <f t="shared" si="4"/>
        <v>0</v>
      </c>
      <c r="BG69" s="13">
        <f t="shared" si="4"/>
        <v>0</v>
      </c>
      <c r="BH69" s="13">
        <f t="shared" si="8"/>
        <v>0</v>
      </c>
      <c r="BI69" s="13">
        <f t="shared" si="8"/>
        <v>0</v>
      </c>
      <c r="BJ69" s="13">
        <f t="shared" si="8"/>
        <v>0</v>
      </c>
      <c r="BK69" s="13">
        <f t="shared" si="8"/>
        <v>48057</v>
      </c>
      <c r="BL69" s="13">
        <f t="shared" si="8"/>
        <v>0</v>
      </c>
      <c r="BM69" s="13">
        <f t="shared" si="8"/>
        <v>0</v>
      </c>
      <c r="BN69" s="13">
        <f t="shared" si="8"/>
        <v>0</v>
      </c>
      <c r="BO69" s="13">
        <f t="shared" si="8"/>
        <v>0</v>
      </c>
      <c r="BP69" s="13">
        <f t="shared" si="8"/>
        <v>0</v>
      </c>
    </row>
    <row r="70" spans="1:68" ht="30" customHeight="1" x14ac:dyDescent="0.35">
      <c r="A70" s="16" t="s">
        <v>220</v>
      </c>
      <c r="B70" s="7" t="s">
        <v>221</v>
      </c>
      <c r="C70" s="8"/>
      <c r="D70" s="16" t="s">
        <v>220</v>
      </c>
      <c r="E70" s="7" t="s">
        <v>222</v>
      </c>
      <c r="F70" s="9">
        <v>31000</v>
      </c>
      <c r="G70" s="9">
        <f t="shared" si="10"/>
        <v>31000</v>
      </c>
      <c r="H70" s="10" t="str">
        <f t="shared" si="11"/>
        <v>OK</v>
      </c>
      <c r="I70" s="15"/>
      <c r="AG70" s="10">
        <v>1</v>
      </c>
      <c r="AL70" s="12"/>
      <c r="AM70" s="13">
        <f t="shared" si="12"/>
        <v>0</v>
      </c>
      <c r="AN70" s="13">
        <f t="shared" si="12"/>
        <v>0</v>
      </c>
      <c r="AO70" s="13">
        <f t="shared" si="12"/>
        <v>0</v>
      </c>
      <c r="AP70" s="13">
        <f t="shared" si="12"/>
        <v>0</v>
      </c>
      <c r="AQ70" s="13">
        <f t="shared" si="12"/>
        <v>0</v>
      </c>
      <c r="AR70" s="13">
        <f t="shared" si="12"/>
        <v>0</v>
      </c>
      <c r="AS70" s="13">
        <f t="shared" si="12"/>
        <v>0</v>
      </c>
      <c r="AT70" s="13">
        <f t="shared" si="12"/>
        <v>0</v>
      </c>
      <c r="AU70" s="13">
        <f t="shared" si="12"/>
        <v>0</v>
      </c>
      <c r="AV70" s="13">
        <f t="shared" si="12"/>
        <v>0</v>
      </c>
      <c r="AW70" s="13">
        <f t="shared" si="12"/>
        <v>0</v>
      </c>
      <c r="AX70" s="13">
        <f t="shared" si="12"/>
        <v>0</v>
      </c>
      <c r="AY70" s="13">
        <f t="shared" si="12"/>
        <v>0</v>
      </c>
      <c r="AZ70" s="13">
        <f t="shared" si="12"/>
        <v>0</v>
      </c>
      <c r="BA70" s="13">
        <f t="shared" si="12"/>
        <v>0</v>
      </c>
      <c r="BB70" s="13">
        <f t="shared" si="4"/>
        <v>0</v>
      </c>
      <c r="BC70" s="13">
        <f t="shared" si="4"/>
        <v>0</v>
      </c>
      <c r="BD70" s="13">
        <f t="shared" si="4"/>
        <v>0</v>
      </c>
      <c r="BE70" s="13">
        <f t="shared" ref="BE70:BJ133" si="13">ROUND(AA70*$F70,3)</f>
        <v>0</v>
      </c>
      <c r="BF70" s="13">
        <f t="shared" si="13"/>
        <v>0</v>
      </c>
      <c r="BG70" s="13">
        <f t="shared" si="13"/>
        <v>0</v>
      </c>
      <c r="BH70" s="13">
        <f t="shared" si="8"/>
        <v>0</v>
      </c>
      <c r="BI70" s="13">
        <f t="shared" si="8"/>
        <v>0</v>
      </c>
      <c r="BJ70" s="13">
        <f t="shared" si="8"/>
        <v>0</v>
      </c>
      <c r="BK70" s="13">
        <f t="shared" si="8"/>
        <v>31000</v>
      </c>
      <c r="BL70" s="13">
        <f t="shared" si="8"/>
        <v>0</v>
      </c>
      <c r="BM70" s="13">
        <f t="shared" si="8"/>
        <v>0</v>
      </c>
      <c r="BN70" s="13">
        <f t="shared" si="8"/>
        <v>0</v>
      </c>
      <c r="BO70" s="13">
        <f t="shared" si="8"/>
        <v>0</v>
      </c>
      <c r="BP70" s="13">
        <f t="shared" si="8"/>
        <v>0</v>
      </c>
    </row>
    <row r="71" spans="1:68" ht="30" customHeight="1" x14ac:dyDescent="0.35">
      <c r="A71" s="19" t="s">
        <v>223</v>
      </c>
      <c r="B71" s="7" t="s">
        <v>224</v>
      </c>
      <c r="C71" s="8"/>
      <c r="D71" s="19" t="s">
        <v>223</v>
      </c>
      <c r="E71" s="7" t="s">
        <v>225</v>
      </c>
      <c r="F71" s="9">
        <v>42839</v>
      </c>
      <c r="G71" s="9">
        <f t="shared" si="10"/>
        <v>42839</v>
      </c>
      <c r="H71" s="10" t="str">
        <f t="shared" si="11"/>
        <v>OK</v>
      </c>
      <c r="I71" s="15"/>
      <c r="AG71" s="10">
        <v>1</v>
      </c>
      <c r="AL71" s="12"/>
      <c r="AM71" s="13">
        <f t="shared" si="12"/>
        <v>0</v>
      </c>
      <c r="AN71" s="13">
        <f t="shared" si="12"/>
        <v>0</v>
      </c>
      <c r="AO71" s="13">
        <f t="shared" si="12"/>
        <v>0</v>
      </c>
      <c r="AP71" s="13">
        <f t="shared" si="12"/>
        <v>0</v>
      </c>
      <c r="AQ71" s="13">
        <f t="shared" si="12"/>
        <v>0</v>
      </c>
      <c r="AR71" s="13">
        <f t="shared" si="12"/>
        <v>0</v>
      </c>
      <c r="AS71" s="13">
        <f t="shared" si="12"/>
        <v>0</v>
      </c>
      <c r="AT71" s="13">
        <f t="shared" si="12"/>
        <v>0</v>
      </c>
      <c r="AU71" s="13">
        <f t="shared" si="12"/>
        <v>0</v>
      </c>
      <c r="AV71" s="13">
        <f t="shared" si="12"/>
        <v>0</v>
      </c>
      <c r="AW71" s="13">
        <f t="shared" si="12"/>
        <v>0</v>
      </c>
      <c r="AX71" s="13">
        <f t="shared" si="12"/>
        <v>0</v>
      </c>
      <c r="AY71" s="13">
        <f t="shared" si="12"/>
        <v>0</v>
      </c>
      <c r="AZ71" s="13">
        <f t="shared" si="12"/>
        <v>0</v>
      </c>
      <c r="BA71" s="13">
        <f t="shared" si="12"/>
        <v>0</v>
      </c>
      <c r="BB71" s="13">
        <f t="shared" si="12"/>
        <v>0</v>
      </c>
      <c r="BC71" s="13">
        <f t="shared" ref="BC71:BG134" si="14">ROUND(Y71*$F71,3)</f>
        <v>0</v>
      </c>
      <c r="BD71" s="13">
        <f t="shared" si="14"/>
        <v>0</v>
      </c>
      <c r="BE71" s="13">
        <f t="shared" si="13"/>
        <v>0</v>
      </c>
      <c r="BF71" s="13">
        <f t="shared" si="13"/>
        <v>0</v>
      </c>
      <c r="BG71" s="13">
        <f t="shared" si="13"/>
        <v>0</v>
      </c>
      <c r="BH71" s="13">
        <f t="shared" si="8"/>
        <v>0</v>
      </c>
      <c r="BI71" s="13">
        <f t="shared" si="8"/>
        <v>0</v>
      </c>
      <c r="BJ71" s="13">
        <f t="shared" si="8"/>
        <v>0</v>
      </c>
      <c r="BK71" s="13">
        <f t="shared" ref="BK71:BP134" si="15">ROUND(AG71*$F71,3)</f>
        <v>42839</v>
      </c>
      <c r="BL71" s="13">
        <f t="shared" si="15"/>
        <v>0</v>
      </c>
      <c r="BM71" s="13">
        <f t="shared" si="15"/>
        <v>0</v>
      </c>
      <c r="BN71" s="13">
        <f t="shared" si="15"/>
        <v>0</v>
      </c>
      <c r="BO71" s="13">
        <f t="shared" si="15"/>
        <v>0</v>
      </c>
      <c r="BP71" s="13">
        <f t="shared" si="15"/>
        <v>0</v>
      </c>
    </row>
    <row r="72" spans="1:68" ht="30" customHeight="1" x14ac:dyDescent="0.35">
      <c r="A72" s="16" t="s">
        <v>226</v>
      </c>
      <c r="B72" s="7" t="s">
        <v>227</v>
      </c>
      <c r="C72" s="8"/>
      <c r="D72" s="16" t="s">
        <v>226</v>
      </c>
      <c r="E72" s="17" t="s">
        <v>228</v>
      </c>
      <c r="F72" s="9">
        <v>33000</v>
      </c>
      <c r="G72" s="9">
        <f t="shared" si="10"/>
        <v>33000</v>
      </c>
      <c r="H72" s="10" t="str">
        <f t="shared" si="11"/>
        <v>OK</v>
      </c>
      <c r="I72" s="15"/>
      <c r="AG72" s="10">
        <v>1</v>
      </c>
      <c r="AL72" s="12"/>
      <c r="AM72" s="13">
        <f t="shared" si="12"/>
        <v>0</v>
      </c>
      <c r="AN72" s="13">
        <f t="shared" si="12"/>
        <v>0</v>
      </c>
      <c r="AO72" s="13">
        <f t="shared" si="12"/>
        <v>0</v>
      </c>
      <c r="AP72" s="13">
        <f t="shared" si="12"/>
        <v>0</v>
      </c>
      <c r="AQ72" s="13">
        <f t="shared" si="12"/>
        <v>0</v>
      </c>
      <c r="AR72" s="13">
        <f t="shared" si="12"/>
        <v>0</v>
      </c>
      <c r="AS72" s="13">
        <f t="shared" si="12"/>
        <v>0</v>
      </c>
      <c r="AT72" s="13">
        <f t="shared" si="12"/>
        <v>0</v>
      </c>
      <c r="AU72" s="13">
        <f t="shared" si="12"/>
        <v>0</v>
      </c>
      <c r="AV72" s="13">
        <f t="shared" si="12"/>
        <v>0</v>
      </c>
      <c r="AW72" s="13">
        <f t="shared" si="12"/>
        <v>0</v>
      </c>
      <c r="AX72" s="13">
        <f t="shared" si="12"/>
        <v>0</v>
      </c>
      <c r="AY72" s="13">
        <f t="shared" si="12"/>
        <v>0</v>
      </c>
      <c r="AZ72" s="13">
        <f t="shared" si="12"/>
        <v>0</v>
      </c>
      <c r="BA72" s="13">
        <f t="shared" si="12"/>
        <v>0</v>
      </c>
      <c r="BB72" s="13">
        <f t="shared" si="12"/>
        <v>0</v>
      </c>
      <c r="BC72" s="13">
        <f t="shared" si="14"/>
        <v>0</v>
      </c>
      <c r="BD72" s="13">
        <f t="shared" si="14"/>
        <v>0</v>
      </c>
      <c r="BE72" s="13">
        <f t="shared" si="13"/>
        <v>0</v>
      </c>
      <c r="BF72" s="13">
        <f t="shared" si="13"/>
        <v>0</v>
      </c>
      <c r="BG72" s="13">
        <f t="shared" si="13"/>
        <v>0</v>
      </c>
      <c r="BH72" s="13">
        <f t="shared" si="13"/>
        <v>0</v>
      </c>
      <c r="BI72" s="13">
        <f t="shared" si="13"/>
        <v>0</v>
      </c>
      <c r="BJ72" s="13">
        <f t="shared" si="13"/>
        <v>0</v>
      </c>
      <c r="BK72" s="13">
        <f t="shared" si="15"/>
        <v>33000</v>
      </c>
      <c r="BL72" s="13">
        <f t="shared" si="15"/>
        <v>0</v>
      </c>
      <c r="BM72" s="13">
        <f t="shared" si="15"/>
        <v>0</v>
      </c>
      <c r="BN72" s="13">
        <f t="shared" si="15"/>
        <v>0</v>
      </c>
      <c r="BO72" s="13">
        <f t="shared" si="15"/>
        <v>0</v>
      </c>
      <c r="BP72" s="13">
        <f t="shared" si="15"/>
        <v>0</v>
      </c>
    </row>
    <row r="73" spans="1:68" ht="30" customHeight="1" x14ac:dyDescent="0.35">
      <c r="A73" s="16" t="s">
        <v>229</v>
      </c>
      <c r="B73" s="7" t="s">
        <v>230</v>
      </c>
      <c r="C73" s="8"/>
      <c r="D73" s="16" t="s">
        <v>229</v>
      </c>
      <c r="E73" s="17" t="s">
        <v>231</v>
      </c>
      <c r="F73" s="9">
        <v>41075</v>
      </c>
      <c r="G73" s="9">
        <f t="shared" si="10"/>
        <v>41075</v>
      </c>
      <c r="H73" s="10" t="str">
        <f t="shared" si="11"/>
        <v>OK</v>
      </c>
      <c r="I73" s="15"/>
      <c r="AG73" s="10">
        <v>1</v>
      </c>
      <c r="AL73" s="12"/>
      <c r="AM73" s="13">
        <f t="shared" si="12"/>
        <v>0</v>
      </c>
      <c r="AN73" s="13">
        <f t="shared" si="12"/>
        <v>0</v>
      </c>
      <c r="AO73" s="13">
        <f t="shared" si="12"/>
        <v>0</v>
      </c>
      <c r="AP73" s="13">
        <f t="shared" si="12"/>
        <v>0</v>
      </c>
      <c r="AQ73" s="13">
        <f t="shared" si="12"/>
        <v>0</v>
      </c>
      <c r="AR73" s="13">
        <f t="shared" si="12"/>
        <v>0</v>
      </c>
      <c r="AS73" s="13">
        <f t="shared" si="12"/>
        <v>0</v>
      </c>
      <c r="AT73" s="13">
        <f t="shared" si="12"/>
        <v>0</v>
      </c>
      <c r="AU73" s="13">
        <f t="shared" si="12"/>
        <v>0</v>
      </c>
      <c r="AV73" s="13">
        <f t="shared" si="12"/>
        <v>0</v>
      </c>
      <c r="AW73" s="13">
        <f t="shared" si="12"/>
        <v>0</v>
      </c>
      <c r="AX73" s="13">
        <f t="shared" si="12"/>
        <v>0</v>
      </c>
      <c r="AY73" s="13">
        <f t="shared" si="12"/>
        <v>0</v>
      </c>
      <c r="AZ73" s="13">
        <f t="shared" si="12"/>
        <v>0</v>
      </c>
      <c r="BA73" s="13">
        <f t="shared" si="12"/>
        <v>0</v>
      </c>
      <c r="BB73" s="13">
        <f t="shared" si="12"/>
        <v>0</v>
      </c>
      <c r="BC73" s="13">
        <f t="shared" si="14"/>
        <v>0</v>
      </c>
      <c r="BD73" s="13">
        <f t="shared" si="14"/>
        <v>0</v>
      </c>
      <c r="BE73" s="13">
        <f t="shared" si="13"/>
        <v>0</v>
      </c>
      <c r="BF73" s="13">
        <f t="shared" si="13"/>
        <v>0</v>
      </c>
      <c r="BG73" s="13">
        <f t="shared" si="13"/>
        <v>0</v>
      </c>
      <c r="BH73" s="13">
        <f t="shared" si="13"/>
        <v>0</v>
      </c>
      <c r="BI73" s="13">
        <f t="shared" si="13"/>
        <v>0</v>
      </c>
      <c r="BJ73" s="13">
        <f t="shared" si="13"/>
        <v>0</v>
      </c>
      <c r="BK73" s="13">
        <f t="shared" si="15"/>
        <v>41075</v>
      </c>
      <c r="BL73" s="13">
        <f t="shared" si="15"/>
        <v>0</v>
      </c>
      <c r="BM73" s="13">
        <f t="shared" si="15"/>
        <v>0</v>
      </c>
      <c r="BN73" s="13">
        <f t="shared" si="15"/>
        <v>0</v>
      </c>
      <c r="BO73" s="13">
        <f t="shared" si="15"/>
        <v>0</v>
      </c>
      <c r="BP73" s="13">
        <f t="shared" si="15"/>
        <v>0</v>
      </c>
    </row>
    <row r="74" spans="1:68" ht="30" customHeight="1" x14ac:dyDescent="0.35">
      <c r="A74" s="16" t="s">
        <v>232</v>
      </c>
      <c r="B74" s="7" t="s">
        <v>233</v>
      </c>
      <c r="C74" s="8"/>
      <c r="D74" s="16" t="s">
        <v>232</v>
      </c>
      <c r="E74" s="7" t="s">
        <v>234</v>
      </c>
      <c r="F74" s="9">
        <v>67114</v>
      </c>
      <c r="G74" s="9">
        <f t="shared" si="10"/>
        <v>67114</v>
      </c>
      <c r="H74" s="10" t="str">
        <f t="shared" si="11"/>
        <v>OK</v>
      </c>
      <c r="I74" s="15"/>
      <c r="AG74" s="10">
        <v>1</v>
      </c>
      <c r="AL74" s="12"/>
      <c r="AM74" s="13">
        <f t="shared" si="12"/>
        <v>0</v>
      </c>
      <c r="AN74" s="13">
        <f t="shared" si="12"/>
        <v>0</v>
      </c>
      <c r="AO74" s="13">
        <f t="shared" si="12"/>
        <v>0</v>
      </c>
      <c r="AP74" s="13">
        <f t="shared" si="12"/>
        <v>0</v>
      </c>
      <c r="AQ74" s="13">
        <f t="shared" si="12"/>
        <v>0</v>
      </c>
      <c r="AR74" s="13">
        <f t="shared" si="12"/>
        <v>0</v>
      </c>
      <c r="AS74" s="13">
        <f t="shared" si="12"/>
        <v>0</v>
      </c>
      <c r="AT74" s="13">
        <f t="shared" si="12"/>
        <v>0</v>
      </c>
      <c r="AU74" s="13">
        <f t="shared" si="12"/>
        <v>0</v>
      </c>
      <c r="AV74" s="13">
        <f t="shared" si="12"/>
        <v>0</v>
      </c>
      <c r="AW74" s="13">
        <f t="shared" si="12"/>
        <v>0</v>
      </c>
      <c r="AX74" s="13">
        <f t="shared" si="12"/>
        <v>0</v>
      </c>
      <c r="AY74" s="13">
        <f t="shared" si="12"/>
        <v>0</v>
      </c>
      <c r="AZ74" s="13">
        <f t="shared" si="12"/>
        <v>0</v>
      </c>
      <c r="BA74" s="13">
        <f t="shared" si="12"/>
        <v>0</v>
      </c>
      <c r="BB74" s="13">
        <f t="shared" si="12"/>
        <v>0</v>
      </c>
      <c r="BC74" s="13">
        <f t="shared" si="14"/>
        <v>0</v>
      </c>
      <c r="BD74" s="13">
        <f t="shared" si="14"/>
        <v>0</v>
      </c>
      <c r="BE74" s="13">
        <f t="shared" si="13"/>
        <v>0</v>
      </c>
      <c r="BF74" s="13">
        <f t="shared" si="13"/>
        <v>0</v>
      </c>
      <c r="BG74" s="13">
        <f t="shared" si="13"/>
        <v>0</v>
      </c>
      <c r="BH74" s="13">
        <f t="shared" si="13"/>
        <v>0</v>
      </c>
      <c r="BI74" s="13">
        <f t="shared" si="13"/>
        <v>0</v>
      </c>
      <c r="BJ74" s="13">
        <f t="shared" si="13"/>
        <v>0</v>
      </c>
      <c r="BK74" s="13">
        <f t="shared" si="15"/>
        <v>67114</v>
      </c>
      <c r="BL74" s="13">
        <f t="shared" si="15"/>
        <v>0</v>
      </c>
      <c r="BM74" s="13">
        <f t="shared" si="15"/>
        <v>0</v>
      </c>
      <c r="BN74" s="13">
        <f t="shared" si="15"/>
        <v>0</v>
      </c>
      <c r="BO74" s="13">
        <f t="shared" si="15"/>
        <v>0</v>
      </c>
      <c r="BP74" s="13">
        <f t="shared" si="15"/>
        <v>0</v>
      </c>
    </row>
    <row r="75" spans="1:68" ht="30" customHeight="1" x14ac:dyDescent="0.35">
      <c r="A75" s="19" t="s">
        <v>235</v>
      </c>
      <c r="B75" s="7" t="s">
        <v>236</v>
      </c>
      <c r="C75" s="8"/>
      <c r="D75" s="19" t="s">
        <v>235</v>
      </c>
      <c r="E75" s="17" t="s">
        <v>237</v>
      </c>
      <c r="F75" s="9">
        <v>60423</v>
      </c>
      <c r="G75" s="9">
        <f t="shared" si="10"/>
        <v>60423</v>
      </c>
      <c r="H75" s="10" t="str">
        <f t="shared" si="11"/>
        <v>OK</v>
      </c>
      <c r="I75" s="15"/>
      <c r="AG75" s="10">
        <v>1</v>
      </c>
      <c r="AL75" s="12"/>
      <c r="AM75" s="13">
        <f t="shared" si="12"/>
        <v>0</v>
      </c>
      <c r="AN75" s="13">
        <f t="shared" si="12"/>
        <v>0</v>
      </c>
      <c r="AO75" s="13">
        <f t="shared" si="12"/>
        <v>0</v>
      </c>
      <c r="AP75" s="13">
        <f t="shared" si="12"/>
        <v>0</v>
      </c>
      <c r="AQ75" s="13">
        <f t="shared" si="12"/>
        <v>0</v>
      </c>
      <c r="AR75" s="13">
        <f t="shared" si="12"/>
        <v>0</v>
      </c>
      <c r="AS75" s="13">
        <f t="shared" si="12"/>
        <v>0</v>
      </c>
      <c r="AT75" s="13">
        <f t="shared" si="12"/>
        <v>0</v>
      </c>
      <c r="AU75" s="13">
        <f t="shared" si="12"/>
        <v>0</v>
      </c>
      <c r="AV75" s="13">
        <f t="shared" si="12"/>
        <v>0</v>
      </c>
      <c r="AW75" s="13">
        <f t="shared" si="12"/>
        <v>0</v>
      </c>
      <c r="AX75" s="13">
        <f t="shared" si="12"/>
        <v>0</v>
      </c>
      <c r="AY75" s="13">
        <f t="shared" si="12"/>
        <v>0</v>
      </c>
      <c r="AZ75" s="13">
        <f t="shared" si="12"/>
        <v>0</v>
      </c>
      <c r="BA75" s="13">
        <f t="shared" si="12"/>
        <v>0</v>
      </c>
      <c r="BB75" s="13">
        <f t="shared" si="12"/>
        <v>0</v>
      </c>
      <c r="BC75" s="13">
        <f t="shared" si="14"/>
        <v>0</v>
      </c>
      <c r="BD75" s="13">
        <f t="shared" si="14"/>
        <v>0</v>
      </c>
      <c r="BE75" s="13">
        <f t="shared" si="13"/>
        <v>0</v>
      </c>
      <c r="BF75" s="13">
        <f t="shared" si="13"/>
        <v>0</v>
      </c>
      <c r="BG75" s="13">
        <f t="shared" si="13"/>
        <v>0</v>
      </c>
      <c r="BH75" s="13">
        <f t="shared" si="13"/>
        <v>0</v>
      </c>
      <c r="BI75" s="13">
        <f t="shared" si="13"/>
        <v>0</v>
      </c>
      <c r="BJ75" s="13">
        <f t="shared" si="13"/>
        <v>0</v>
      </c>
      <c r="BK75" s="13">
        <f t="shared" si="15"/>
        <v>60423</v>
      </c>
      <c r="BL75" s="13">
        <f t="shared" si="15"/>
        <v>0</v>
      </c>
      <c r="BM75" s="13">
        <f t="shared" si="15"/>
        <v>0</v>
      </c>
      <c r="BN75" s="13">
        <f t="shared" si="15"/>
        <v>0</v>
      </c>
      <c r="BO75" s="13">
        <f t="shared" si="15"/>
        <v>0</v>
      </c>
      <c r="BP75" s="13">
        <f t="shared" si="15"/>
        <v>0</v>
      </c>
    </row>
    <row r="76" spans="1:68" ht="30" customHeight="1" x14ac:dyDescent="0.35">
      <c r="A76" s="16" t="s">
        <v>238</v>
      </c>
      <c r="B76" s="7" t="s">
        <v>239</v>
      </c>
      <c r="C76" s="8"/>
      <c r="D76" s="16" t="s">
        <v>238</v>
      </c>
      <c r="E76" s="17" t="s">
        <v>240</v>
      </c>
      <c r="F76" s="9">
        <v>85206</v>
      </c>
      <c r="G76" s="9">
        <f t="shared" si="10"/>
        <v>85206</v>
      </c>
      <c r="H76" s="10" t="str">
        <f t="shared" si="11"/>
        <v>OK</v>
      </c>
      <c r="I76" s="15"/>
      <c r="AG76" s="10">
        <v>1</v>
      </c>
      <c r="AL76" s="12"/>
      <c r="AM76" s="13">
        <f t="shared" si="12"/>
        <v>0</v>
      </c>
      <c r="AN76" s="13">
        <f t="shared" si="12"/>
        <v>0</v>
      </c>
      <c r="AO76" s="13">
        <f t="shared" si="12"/>
        <v>0</v>
      </c>
      <c r="AP76" s="13">
        <f t="shared" si="12"/>
        <v>0</v>
      </c>
      <c r="AQ76" s="13">
        <f t="shared" si="12"/>
        <v>0</v>
      </c>
      <c r="AR76" s="13">
        <f t="shared" si="12"/>
        <v>0</v>
      </c>
      <c r="AS76" s="13">
        <f t="shared" si="12"/>
        <v>0</v>
      </c>
      <c r="AT76" s="13">
        <f t="shared" si="12"/>
        <v>0</v>
      </c>
      <c r="AU76" s="13">
        <f t="shared" si="12"/>
        <v>0</v>
      </c>
      <c r="AV76" s="13">
        <f t="shared" si="12"/>
        <v>0</v>
      </c>
      <c r="AW76" s="13">
        <f t="shared" si="12"/>
        <v>0</v>
      </c>
      <c r="AX76" s="13">
        <f t="shared" si="12"/>
        <v>0</v>
      </c>
      <c r="AY76" s="13">
        <f t="shared" si="12"/>
        <v>0</v>
      </c>
      <c r="AZ76" s="13">
        <f t="shared" si="12"/>
        <v>0</v>
      </c>
      <c r="BA76" s="13">
        <f t="shared" si="12"/>
        <v>0</v>
      </c>
      <c r="BB76" s="13">
        <f t="shared" si="12"/>
        <v>0</v>
      </c>
      <c r="BC76" s="13">
        <f t="shared" si="14"/>
        <v>0</v>
      </c>
      <c r="BD76" s="13">
        <f t="shared" si="14"/>
        <v>0</v>
      </c>
      <c r="BE76" s="13">
        <f t="shared" si="13"/>
        <v>0</v>
      </c>
      <c r="BF76" s="13">
        <f t="shared" si="13"/>
        <v>0</v>
      </c>
      <c r="BG76" s="13">
        <f t="shared" si="13"/>
        <v>0</v>
      </c>
      <c r="BH76" s="13">
        <f t="shared" si="13"/>
        <v>0</v>
      </c>
      <c r="BI76" s="13">
        <f t="shared" si="13"/>
        <v>0</v>
      </c>
      <c r="BJ76" s="13">
        <f t="shared" si="13"/>
        <v>0</v>
      </c>
      <c r="BK76" s="13">
        <f t="shared" si="15"/>
        <v>85206</v>
      </c>
      <c r="BL76" s="13">
        <f t="shared" si="15"/>
        <v>0</v>
      </c>
      <c r="BM76" s="13">
        <f t="shared" si="15"/>
        <v>0</v>
      </c>
      <c r="BN76" s="13">
        <f t="shared" si="15"/>
        <v>0</v>
      </c>
      <c r="BO76" s="13">
        <f t="shared" si="15"/>
        <v>0</v>
      </c>
      <c r="BP76" s="13">
        <f t="shared" si="15"/>
        <v>0</v>
      </c>
    </row>
    <row r="77" spans="1:68" ht="30" customHeight="1" x14ac:dyDescent="0.35">
      <c r="A77" s="16" t="s">
        <v>241</v>
      </c>
      <c r="B77" s="7" t="s">
        <v>242</v>
      </c>
      <c r="C77" s="8"/>
      <c r="D77" s="16" t="s">
        <v>241</v>
      </c>
      <c r="E77" s="17" t="s">
        <v>63</v>
      </c>
      <c r="F77" s="9">
        <v>34000</v>
      </c>
      <c r="G77" s="9">
        <f t="shared" si="10"/>
        <v>34000</v>
      </c>
      <c r="H77" s="10" t="str">
        <f t="shared" si="11"/>
        <v>OK</v>
      </c>
      <c r="I77" s="15"/>
      <c r="AG77" s="10">
        <v>1</v>
      </c>
      <c r="AL77" s="12"/>
      <c r="AM77" s="13">
        <f t="shared" si="12"/>
        <v>0</v>
      </c>
      <c r="AN77" s="13">
        <f t="shared" si="12"/>
        <v>0</v>
      </c>
      <c r="AO77" s="13">
        <f t="shared" si="12"/>
        <v>0</v>
      </c>
      <c r="AP77" s="13">
        <f t="shared" si="12"/>
        <v>0</v>
      </c>
      <c r="AQ77" s="13">
        <f t="shared" si="12"/>
        <v>0</v>
      </c>
      <c r="AR77" s="13">
        <f t="shared" si="12"/>
        <v>0</v>
      </c>
      <c r="AS77" s="13">
        <f t="shared" si="12"/>
        <v>0</v>
      </c>
      <c r="AT77" s="13">
        <f t="shared" si="12"/>
        <v>0</v>
      </c>
      <c r="AU77" s="13">
        <f t="shared" si="12"/>
        <v>0</v>
      </c>
      <c r="AV77" s="13">
        <f t="shared" si="12"/>
        <v>0</v>
      </c>
      <c r="AW77" s="13">
        <f t="shared" si="12"/>
        <v>0</v>
      </c>
      <c r="AX77" s="13">
        <f t="shared" si="12"/>
        <v>0</v>
      </c>
      <c r="AY77" s="13">
        <f t="shared" si="12"/>
        <v>0</v>
      </c>
      <c r="AZ77" s="13">
        <f t="shared" si="12"/>
        <v>0</v>
      </c>
      <c r="BA77" s="13">
        <f t="shared" si="12"/>
        <v>0</v>
      </c>
      <c r="BB77" s="13">
        <f t="shared" si="12"/>
        <v>0</v>
      </c>
      <c r="BC77" s="13">
        <f t="shared" si="14"/>
        <v>0</v>
      </c>
      <c r="BD77" s="13">
        <f t="shared" si="14"/>
        <v>0</v>
      </c>
      <c r="BE77" s="13">
        <f t="shared" si="13"/>
        <v>0</v>
      </c>
      <c r="BF77" s="13">
        <f t="shared" si="13"/>
        <v>0</v>
      </c>
      <c r="BG77" s="13">
        <f t="shared" si="13"/>
        <v>0</v>
      </c>
      <c r="BH77" s="13">
        <f t="shared" si="13"/>
        <v>0</v>
      </c>
      <c r="BI77" s="13">
        <f t="shared" si="13"/>
        <v>0</v>
      </c>
      <c r="BJ77" s="13">
        <f t="shared" si="13"/>
        <v>0</v>
      </c>
      <c r="BK77" s="13">
        <f t="shared" si="15"/>
        <v>34000</v>
      </c>
      <c r="BL77" s="13">
        <f t="shared" si="15"/>
        <v>0</v>
      </c>
      <c r="BM77" s="13">
        <f t="shared" si="15"/>
        <v>0</v>
      </c>
      <c r="BN77" s="13">
        <f t="shared" si="15"/>
        <v>0</v>
      </c>
      <c r="BO77" s="13">
        <f t="shared" si="15"/>
        <v>0</v>
      </c>
      <c r="BP77" s="13">
        <f t="shared" si="15"/>
        <v>0</v>
      </c>
    </row>
    <row r="78" spans="1:68" ht="30" customHeight="1" x14ac:dyDescent="0.35">
      <c r="A78" s="19" t="s">
        <v>243</v>
      </c>
      <c r="B78" s="7" t="s">
        <v>244</v>
      </c>
      <c r="C78" s="8"/>
      <c r="D78" s="19" t="s">
        <v>243</v>
      </c>
      <c r="E78" s="17" t="s">
        <v>111</v>
      </c>
      <c r="F78" s="9">
        <v>55076</v>
      </c>
      <c r="G78" s="9">
        <f t="shared" si="10"/>
        <v>55076</v>
      </c>
      <c r="H78" s="10" t="str">
        <f t="shared" si="11"/>
        <v>OK</v>
      </c>
      <c r="I78" s="15"/>
      <c r="AG78" s="10">
        <v>1</v>
      </c>
      <c r="AL78" s="12"/>
      <c r="AM78" s="13">
        <f t="shared" si="12"/>
        <v>0</v>
      </c>
      <c r="AN78" s="13">
        <f t="shared" si="12"/>
        <v>0</v>
      </c>
      <c r="AO78" s="13">
        <f t="shared" si="12"/>
        <v>0</v>
      </c>
      <c r="AP78" s="13">
        <f t="shared" si="12"/>
        <v>0</v>
      </c>
      <c r="AQ78" s="13">
        <f t="shared" si="12"/>
        <v>0</v>
      </c>
      <c r="AR78" s="13">
        <f t="shared" si="12"/>
        <v>0</v>
      </c>
      <c r="AS78" s="13">
        <f t="shared" si="12"/>
        <v>0</v>
      </c>
      <c r="AT78" s="13">
        <f t="shared" si="12"/>
        <v>0</v>
      </c>
      <c r="AU78" s="13">
        <f t="shared" si="12"/>
        <v>0</v>
      </c>
      <c r="AV78" s="13">
        <f t="shared" si="12"/>
        <v>0</v>
      </c>
      <c r="AW78" s="13">
        <f t="shared" si="12"/>
        <v>0</v>
      </c>
      <c r="AX78" s="13">
        <f t="shared" si="12"/>
        <v>0</v>
      </c>
      <c r="AY78" s="13">
        <f t="shared" si="12"/>
        <v>0</v>
      </c>
      <c r="AZ78" s="13">
        <f t="shared" si="12"/>
        <v>0</v>
      </c>
      <c r="BA78" s="13">
        <f t="shared" si="12"/>
        <v>0</v>
      </c>
      <c r="BB78" s="13">
        <f t="shared" si="12"/>
        <v>0</v>
      </c>
      <c r="BC78" s="13">
        <f t="shared" si="14"/>
        <v>0</v>
      </c>
      <c r="BD78" s="13">
        <f t="shared" si="14"/>
        <v>0</v>
      </c>
      <c r="BE78" s="13">
        <f t="shared" si="13"/>
        <v>0</v>
      </c>
      <c r="BF78" s="13">
        <f t="shared" si="13"/>
        <v>0</v>
      </c>
      <c r="BG78" s="13">
        <f t="shared" si="13"/>
        <v>0</v>
      </c>
      <c r="BH78" s="13">
        <f t="shared" si="13"/>
        <v>0</v>
      </c>
      <c r="BI78" s="13">
        <f t="shared" si="13"/>
        <v>0</v>
      </c>
      <c r="BJ78" s="13">
        <f t="shared" si="13"/>
        <v>0</v>
      </c>
      <c r="BK78" s="13">
        <f t="shared" si="15"/>
        <v>55076</v>
      </c>
      <c r="BL78" s="13">
        <f t="shared" si="15"/>
        <v>0</v>
      </c>
      <c r="BM78" s="13">
        <f t="shared" si="15"/>
        <v>0</v>
      </c>
      <c r="BN78" s="13">
        <f t="shared" si="15"/>
        <v>0</v>
      </c>
      <c r="BO78" s="13">
        <f t="shared" si="15"/>
        <v>0</v>
      </c>
      <c r="BP78" s="13">
        <f t="shared" si="15"/>
        <v>0</v>
      </c>
    </row>
    <row r="79" spans="1:68" ht="30" customHeight="1" x14ac:dyDescent="0.35">
      <c r="A79" s="19" t="s">
        <v>245</v>
      </c>
      <c r="B79" s="7"/>
      <c r="C79" s="8" t="s">
        <v>42</v>
      </c>
      <c r="D79" s="19" t="s">
        <v>245</v>
      </c>
      <c r="E79" s="17" t="s">
        <v>246</v>
      </c>
      <c r="F79" s="9">
        <v>50000</v>
      </c>
      <c r="G79" s="9">
        <f t="shared" si="10"/>
        <v>50000</v>
      </c>
      <c r="H79" s="10" t="str">
        <f t="shared" si="11"/>
        <v>OK</v>
      </c>
      <c r="I79" s="15"/>
      <c r="AG79" s="10">
        <v>1</v>
      </c>
      <c r="AL79" s="12"/>
      <c r="AM79" s="13">
        <f t="shared" si="12"/>
        <v>0</v>
      </c>
      <c r="AN79" s="13">
        <f t="shared" si="12"/>
        <v>0</v>
      </c>
      <c r="AO79" s="13">
        <f t="shared" si="12"/>
        <v>0</v>
      </c>
      <c r="AP79" s="13">
        <f t="shared" si="12"/>
        <v>0</v>
      </c>
      <c r="AQ79" s="13">
        <f t="shared" si="12"/>
        <v>0</v>
      </c>
      <c r="AR79" s="13">
        <f t="shared" si="12"/>
        <v>0</v>
      </c>
      <c r="AS79" s="13">
        <f t="shared" si="12"/>
        <v>0</v>
      </c>
      <c r="AT79" s="13">
        <f t="shared" si="12"/>
        <v>0</v>
      </c>
      <c r="AU79" s="13">
        <f t="shared" si="12"/>
        <v>0</v>
      </c>
      <c r="AV79" s="13">
        <f t="shared" si="12"/>
        <v>0</v>
      </c>
      <c r="AW79" s="13">
        <f t="shared" si="12"/>
        <v>0</v>
      </c>
      <c r="AX79" s="13">
        <f t="shared" si="12"/>
        <v>0</v>
      </c>
      <c r="AY79" s="13">
        <f t="shared" si="12"/>
        <v>0</v>
      </c>
      <c r="AZ79" s="13">
        <f t="shared" si="12"/>
        <v>0</v>
      </c>
      <c r="BA79" s="13">
        <f t="shared" si="12"/>
        <v>0</v>
      </c>
      <c r="BB79" s="13">
        <f t="shared" si="12"/>
        <v>0</v>
      </c>
      <c r="BC79" s="13">
        <f t="shared" si="14"/>
        <v>0</v>
      </c>
      <c r="BD79" s="13">
        <f t="shared" si="14"/>
        <v>0</v>
      </c>
      <c r="BE79" s="13">
        <f t="shared" si="13"/>
        <v>0</v>
      </c>
      <c r="BF79" s="13">
        <f t="shared" si="13"/>
        <v>0</v>
      </c>
      <c r="BG79" s="13">
        <f t="shared" si="13"/>
        <v>0</v>
      </c>
      <c r="BH79" s="13">
        <f t="shared" si="13"/>
        <v>0</v>
      </c>
      <c r="BI79" s="13">
        <f t="shared" si="13"/>
        <v>0</v>
      </c>
      <c r="BJ79" s="13">
        <f t="shared" si="13"/>
        <v>0</v>
      </c>
      <c r="BK79" s="13">
        <f t="shared" si="15"/>
        <v>50000</v>
      </c>
      <c r="BL79" s="13">
        <f t="shared" si="15"/>
        <v>0</v>
      </c>
      <c r="BM79" s="13">
        <f t="shared" si="15"/>
        <v>0</v>
      </c>
      <c r="BN79" s="13">
        <f t="shared" si="15"/>
        <v>0</v>
      </c>
      <c r="BO79" s="13">
        <f t="shared" si="15"/>
        <v>0</v>
      </c>
      <c r="BP79" s="13">
        <f t="shared" si="15"/>
        <v>0</v>
      </c>
    </row>
    <row r="80" spans="1:68" ht="30" customHeight="1" x14ac:dyDescent="0.35">
      <c r="A80" s="16" t="s">
        <v>247</v>
      </c>
      <c r="B80" s="7" t="s">
        <v>248</v>
      </c>
      <c r="C80" s="8"/>
      <c r="D80" s="16" t="s">
        <v>247</v>
      </c>
      <c r="E80" s="17" t="s">
        <v>249</v>
      </c>
      <c r="F80" s="9">
        <v>37862</v>
      </c>
      <c r="G80" s="9">
        <f t="shared" si="10"/>
        <v>37862</v>
      </c>
      <c r="H80" s="10" t="str">
        <f t="shared" si="11"/>
        <v>OK</v>
      </c>
      <c r="I80" s="15"/>
      <c r="AG80" s="10">
        <v>1</v>
      </c>
      <c r="AL80" s="12"/>
      <c r="AM80" s="13">
        <f t="shared" si="12"/>
        <v>0</v>
      </c>
      <c r="AN80" s="13">
        <f t="shared" si="12"/>
        <v>0</v>
      </c>
      <c r="AO80" s="13">
        <f t="shared" si="12"/>
        <v>0</v>
      </c>
      <c r="AP80" s="13">
        <f t="shared" si="12"/>
        <v>0</v>
      </c>
      <c r="AQ80" s="13">
        <f t="shared" si="12"/>
        <v>0</v>
      </c>
      <c r="AR80" s="13">
        <f t="shared" si="12"/>
        <v>0</v>
      </c>
      <c r="AS80" s="13">
        <f t="shared" si="12"/>
        <v>0</v>
      </c>
      <c r="AT80" s="13">
        <f t="shared" si="12"/>
        <v>0</v>
      </c>
      <c r="AU80" s="13">
        <f t="shared" si="12"/>
        <v>0</v>
      </c>
      <c r="AV80" s="13">
        <f t="shared" si="12"/>
        <v>0</v>
      </c>
      <c r="AW80" s="13">
        <f t="shared" si="12"/>
        <v>0</v>
      </c>
      <c r="AX80" s="13">
        <f t="shared" si="12"/>
        <v>0</v>
      </c>
      <c r="AY80" s="13">
        <f t="shared" si="12"/>
        <v>0</v>
      </c>
      <c r="AZ80" s="13">
        <f t="shared" si="12"/>
        <v>0</v>
      </c>
      <c r="BA80" s="13">
        <f t="shared" si="12"/>
        <v>0</v>
      </c>
      <c r="BB80" s="13">
        <f t="shared" si="12"/>
        <v>0</v>
      </c>
      <c r="BC80" s="13">
        <f t="shared" si="14"/>
        <v>0</v>
      </c>
      <c r="BD80" s="13">
        <f t="shared" si="14"/>
        <v>0</v>
      </c>
      <c r="BE80" s="13">
        <f t="shared" si="13"/>
        <v>0</v>
      </c>
      <c r="BF80" s="13">
        <f t="shared" si="13"/>
        <v>0</v>
      </c>
      <c r="BG80" s="13">
        <f t="shared" si="13"/>
        <v>0</v>
      </c>
      <c r="BH80" s="13">
        <f t="shared" si="13"/>
        <v>0</v>
      </c>
      <c r="BI80" s="13">
        <f t="shared" si="13"/>
        <v>0</v>
      </c>
      <c r="BJ80" s="13">
        <f t="shared" si="13"/>
        <v>0</v>
      </c>
      <c r="BK80" s="13">
        <f t="shared" si="15"/>
        <v>37862</v>
      </c>
      <c r="BL80" s="13">
        <f t="shared" si="15"/>
        <v>0</v>
      </c>
      <c r="BM80" s="13">
        <f t="shared" si="15"/>
        <v>0</v>
      </c>
      <c r="BN80" s="13">
        <f t="shared" si="15"/>
        <v>0</v>
      </c>
      <c r="BO80" s="13">
        <f t="shared" si="15"/>
        <v>0</v>
      </c>
      <c r="BP80" s="13">
        <f t="shared" si="15"/>
        <v>0</v>
      </c>
    </row>
    <row r="81" spans="1:68" ht="30" customHeight="1" x14ac:dyDescent="0.35">
      <c r="A81" s="16" t="s">
        <v>250</v>
      </c>
      <c r="B81" s="7"/>
      <c r="C81" s="8" t="s">
        <v>42</v>
      </c>
      <c r="D81" s="16" t="s">
        <v>250</v>
      </c>
      <c r="E81" s="17" t="s">
        <v>251</v>
      </c>
      <c r="F81" s="9">
        <v>50000</v>
      </c>
      <c r="G81" s="9">
        <f t="shared" si="10"/>
        <v>50000</v>
      </c>
      <c r="H81" s="10" t="str">
        <f t="shared" si="11"/>
        <v>OK</v>
      </c>
      <c r="I81" s="15"/>
      <c r="AG81" s="10">
        <v>1</v>
      </c>
      <c r="AL81" s="12"/>
      <c r="AM81" s="13">
        <f t="shared" si="12"/>
        <v>0</v>
      </c>
      <c r="AN81" s="13">
        <f t="shared" si="12"/>
        <v>0</v>
      </c>
      <c r="AO81" s="13">
        <f t="shared" si="12"/>
        <v>0</v>
      </c>
      <c r="AP81" s="13">
        <f t="shared" si="12"/>
        <v>0</v>
      </c>
      <c r="AQ81" s="13">
        <f t="shared" si="12"/>
        <v>0</v>
      </c>
      <c r="AR81" s="13">
        <f t="shared" si="12"/>
        <v>0</v>
      </c>
      <c r="AS81" s="13">
        <f t="shared" si="12"/>
        <v>0</v>
      </c>
      <c r="AT81" s="13">
        <f t="shared" si="12"/>
        <v>0</v>
      </c>
      <c r="AU81" s="13">
        <f t="shared" si="12"/>
        <v>0</v>
      </c>
      <c r="AV81" s="13">
        <f t="shared" si="12"/>
        <v>0</v>
      </c>
      <c r="AW81" s="13">
        <f t="shared" si="12"/>
        <v>0</v>
      </c>
      <c r="AX81" s="13">
        <f t="shared" si="12"/>
        <v>0</v>
      </c>
      <c r="AY81" s="13">
        <f t="shared" si="12"/>
        <v>0</v>
      </c>
      <c r="AZ81" s="13">
        <f t="shared" si="12"/>
        <v>0</v>
      </c>
      <c r="BA81" s="13">
        <f t="shared" si="12"/>
        <v>0</v>
      </c>
      <c r="BB81" s="13">
        <f t="shared" si="12"/>
        <v>0</v>
      </c>
      <c r="BC81" s="13">
        <f t="shared" si="14"/>
        <v>0</v>
      </c>
      <c r="BD81" s="13">
        <f t="shared" si="14"/>
        <v>0</v>
      </c>
      <c r="BE81" s="13">
        <f t="shared" si="13"/>
        <v>0</v>
      </c>
      <c r="BF81" s="13">
        <f t="shared" si="13"/>
        <v>0</v>
      </c>
      <c r="BG81" s="13">
        <f t="shared" si="13"/>
        <v>0</v>
      </c>
      <c r="BH81" s="13">
        <f t="shared" si="13"/>
        <v>0</v>
      </c>
      <c r="BI81" s="13">
        <f t="shared" si="13"/>
        <v>0</v>
      </c>
      <c r="BJ81" s="13">
        <f t="shared" si="13"/>
        <v>0</v>
      </c>
      <c r="BK81" s="13">
        <f t="shared" si="15"/>
        <v>50000</v>
      </c>
      <c r="BL81" s="13">
        <f t="shared" si="15"/>
        <v>0</v>
      </c>
      <c r="BM81" s="13">
        <f t="shared" si="15"/>
        <v>0</v>
      </c>
      <c r="BN81" s="13">
        <f t="shared" si="15"/>
        <v>0</v>
      </c>
      <c r="BO81" s="13">
        <f t="shared" si="15"/>
        <v>0</v>
      </c>
      <c r="BP81" s="13">
        <f t="shared" si="15"/>
        <v>0</v>
      </c>
    </row>
    <row r="82" spans="1:68" ht="30" customHeight="1" x14ac:dyDescent="0.35">
      <c r="A82" s="16" t="s">
        <v>252</v>
      </c>
      <c r="B82" s="7" t="s">
        <v>253</v>
      </c>
      <c r="C82" s="8"/>
      <c r="D82" s="16" t="s">
        <v>252</v>
      </c>
      <c r="E82" s="17" t="s">
        <v>254</v>
      </c>
      <c r="F82" s="9">
        <v>37862</v>
      </c>
      <c r="G82" s="9">
        <f t="shared" si="10"/>
        <v>37862</v>
      </c>
      <c r="H82" s="10" t="str">
        <f t="shared" si="11"/>
        <v>OK</v>
      </c>
      <c r="I82" s="15"/>
      <c r="AG82" s="10">
        <v>1</v>
      </c>
      <c r="AL82" s="12"/>
      <c r="AM82" s="13">
        <f t="shared" si="12"/>
        <v>0</v>
      </c>
      <c r="AN82" s="13">
        <f t="shared" si="12"/>
        <v>0</v>
      </c>
      <c r="AO82" s="13">
        <f t="shared" si="12"/>
        <v>0</v>
      </c>
      <c r="AP82" s="13">
        <f t="shared" si="12"/>
        <v>0</v>
      </c>
      <c r="AQ82" s="13">
        <f t="shared" si="12"/>
        <v>0</v>
      </c>
      <c r="AR82" s="13">
        <f t="shared" si="12"/>
        <v>0</v>
      </c>
      <c r="AS82" s="13">
        <f t="shared" si="12"/>
        <v>0</v>
      </c>
      <c r="AT82" s="13">
        <f t="shared" si="12"/>
        <v>0</v>
      </c>
      <c r="AU82" s="13">
        <f t="shared" si="12"/>
        <v>0</v>
      </c>
      <c r="AV82" s="13">
        <f t="shared" si="12"/>
        <v>0</v>
      </c>
      <c r="AW82" s="13">
        <f t="shared" si="12"/>
        <v>0</v>
      </c>
      <c r="AX82" s="13">
        <f t="shared" si="12"/>
        <v>0</v>
      </c>
      <c r="AY82" s="13">
        <f t="shared" si="12"/>
        <v>0</v>
      </c>
      <c r="AZ82" s="13">
        <f t="shared" si="12"/>
        <v>0</v>
      </c>
      <c r="BA82" s="13">
        <f t="shared" si="12"/>
        <v>0</v>
      </c>
      <c r="BB82" s="13">
        <f t="shared" si="12"/>
        <v>0</v>
      </c>
      <c r="BC82" s="13">
        <f t="shared" si="14"/>
        <v>0</v>
      </c>
      <c r="BD82" s="13">
        <f t="shared" si="14"/>
        <v>0</v>
      </c>
      <c r="BE82" s="13">
        <f t="shared" si="13"/>
        <v>0</v>
      </c>
      <c r="BF82" s="13">
        <f t="shared" si="13"/>
        <v>0</v>
      </c>
      <c r="BG82" s="13">
        <f t="shared" si="13"/>
        <v>0</v>
      </c>
      <c r="BH82" s="13">
        <f t="shared" si="13"/>
        <v>0</v>
      </c>
      <c r="BI82" s="13">
        <f t="shared" si="13"/>
        <v>0</v>
      </c>
      <c r="BJ82" s="13">
        <f t="shared" si="13"/>
        <v>0</v>
      </c>
      <c r="BK82" s="13">
        <f t="shared" si="15"/>
        <v>37862</v>
      </c>
      <c r="BL82" s="13">
        <f t="shared" si="15"/>
        <v>0</v>
      </c>
      <c r="BM82" s="13">
        <f t="shared" si="15"/>
        <v>0</v>
      </c>
      <c r="BN82" s="13">
        <f t="shared" si="15"/>
        <v>0</v>
      </c>
      <c r="BO82" s="13">
        <f t="shared" si="15"/>
        <v>0</v>
      </c>
      <c r="BP82" s="13">
        <f t="shared" si="15"/>
        <v>0</v>
      </c>
    </row>
    <row r="83" spans="1:68" ht="30" customHeight="1" x14ac:dyDescent="0.35">
      <c r="A83" s="16" t="s">
        <v>255</v>
      </c>
      <c r="B83" s="7" t="s">
        <v>256</v>
      </c>
      <c r="D83" s="16" t="s">
        <v>255</v>
      </c>
      <c r="E83" s="7" t="s">
        <v>257</v>
      </c>
      <c r="F83" s="21">
        <v>135398</v>
      </c>
      <c r="G83" s="9">
        <f t="shared" si="10"/>
        <v>108318.40000000001</v>
      </c>
      <c r="H83" s="10" t="str">
        <f t="shared" si="11"/>
        <v>OK</v>
      </c>
      <c r="I83" s="15"/>
      <c r="J83" s="15"/>
      <c r="K83" s="15"/>
      <c r="L83" s="15"/>
      <c r="M83" s="15"/>
      <c r="N83" s="15"/>
      <c r="O83" s="15"/>
      <c r="P83" s="15">
        <v>0.2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>
        <v>0.8</v>
      </c>
      <c r="AH83" s="15"/>
      <c r="AI83" s="15"/>
      <c r="AJ83" s="15"/>
      <c r="AK83" s="15"/>
      <c r="AL83" s="22"/>
      <c r="AM83" s="13">
        <f t="shared" si="12"/>
        <v>0</v>
      </c>
      <c r="AN83" s="13">
        <f t="shared" si="12"/>
        <v>0</v>
      </c>
      <c r="AO83" s="13">
        <f t="shared" si="12"/>
        <v>0</v>
      </c>
      <c r="AP83" s="13">
        <f t="shared" si="12"/>
        <v>0</v>
      </c>
      <c r="AQ83" s="13">
        <f t="shared" si="12"/>
        <v>0</v>
      </c>
      <c r="AR83" s="13">
        <f t="shared" si="12"/>
        <v>0</v>
      </c>
      <c r="AS83" s="13">
        <f t="shared" si="12"/>
        <v>0</v>
      </c>
      <c r="AT83" s="13">
        <f t="shared" si="12"/>
        <v>27079.599999999999</v>
      </c>
      <c r="AU83" s="13">
        <f t="shared" si="12"/>
        <v>0</v>
      </c>
      <c r="AV83" s="13">
        <f t="shared" si="12"/>
        <v>0</v>
      </c>
      <c r="AW83" s="13">
        <f t="shared" si="12"/>
        <v>0</v>
      </c>
      <c r="AX83" s="13">
        <f t="shared" si="12"/>
        <v>0</v>
      </c>
      <c r="AY83" s="13">
        <f t="shared" si="12"/>
        <v>0</v>
      </c>
      <c r="AZ83" s="13">
        <f t="shared" si="12"/>
        <v>0</v>
      </c>
      <c r="BA83" s="13">
        <f t="shared" si="12"/>
        <v>0</v>
      </c>
      <c r="BB83" s="13">
        <f t="shared" si="12"/>
        <v>0</v>
      </c>
      <c r="BC83" s="13">
        <f t="shared" si="14"/>
        <v>0</v>
      </c>
      <c r="BD83" s="13">
        <f t="shared" si="14"/>
        <v>0</v>
      </c>
      <c r="BE83" s="13">
        <f t="shared" si="13"/>
        <v>0</v>
      </c>
      <c r="BF83" s="13">
        <f t="shared" si="13"/>
        <v>0</v>
      </c>
      <c r="BG83" s="13">
        <f t="shared" si="13"/>
        <v>0</v>
      </c>
      <c r="BH83" s="13">
        <f t="shared" si="13"/>
        <v>0</v>
      </c>
      <c r="BI83" s="13">
        <f t="shared" si="13"/>
        <v>0</v>
      </c>
      <c r="BJ83" s="13">
        <f t="shared" si="13"/>
        <v>0</v>
      </c>
      <c r="BK83" s="13">
        <f t="shared" si="15"/>
        <v>108318.39999999999</v>
      </c>
      <c r="BL83" s="13">
        <f t="shared" si="15"/>
        <v>0</v>
      </c>
      <c r="BM83" s="13">
        <f t="shared" si="15"/>
        <v>0</v>
      </c>
      <c r="BN83" s="13">
        <f t="shared" si="15"/>
        <v>0</v>
      </c>
      <c r="BO83" s="13">
        <f t="shared" si="15"/>
        <v>0</v>
      </c>
      <c r="BP83" s="13">
        <f t="shared" si="15"/>
        <v>0</v>
      </c>
    </row>
    <row r="84" spans="1:68" ht="30" customHeight="1" x14ac:dyDescent="0.35">
      <c r="A84" s="16" t="s">
        <v>258</v>
      </c>
      <c r="B84" s="7" t="s">
        <v>259</v>
      </c>
      <c r="C84" s="8"/>
      <c r="D84" s="16" t="s">
        <v>258</v>
      </c>
      <c r="E84" s="7" t="s">
        <v>260</v>
      </c>
      <c r="F84" s="9">
        <v>58106</v>
      </c>
      <c r="G84" s="9">
        <f t="shared" si="10"/>
        <v>58106</v>
      </c>
      <c r="H84" s="10" t="str">
        <f t="shared" si="11"/>
        <v>OK</v>
      </c>
      <c r="I84" s="15"/>
      <c r="AG84" s="10">
        <v>1</v>
      </c>
      <c r="AL84" s="12"/>
      <c r="AM84" s="13">
        <f t="shared" si="12"/>
        <v>0</v>
      </c>
      <c r="AN84" s="13">
        <f t="shared" si="12"/>
        <v>0</v>
      </c>
      <c r="AO84" s="13">
        <f t="shared" si="12"/>
        <v>0</v>
      </c>
      <c r="AP84" s="13">
        <f t="shared" si="12"/>
        <v>0</v>
      </c>
      <c r="AQ84" s="13">
        <f t="shared" si="12"/>
        <v>0</v>
      </c>
      <c r="AR84" s="13">
        <f t="shared" si="12"/>
        <v>0</v>
      </c>
      <c r="AS84" s="13">
        <f t="shared" si="12"/>
        <v>0</v>
      </c>
      <c r="AT84" s="13">
        <f t="shared" si="12"/>
        <v>0</v>
      </c>
      <c r="AU84" s="13">
        <f t="shared" si="12"/>
        <v>0</v>
      </c>
      <c r="AV84" s="13">
        <f t="shared" si="12"/>
        <v>0</v>
      </c>
      <c r="AW84" s="13">
        <f t="shared" si="12"/>
        <v>0</v>
      </c>
      <c r="AX84" s="13">
        <f t="shared" si="12"/>
        <v>0</v>
      </c>
      <c r="AY84" s="13">
        <f t="shared" si="12"/>
        <v>0</v>
      </c>
      <c r="AZ84" s="13">
        <f t="shared" si="12"/>
        <v>0</v>
      </c>
      <c r="BA84" s="13">
        <f t="shared" si="12"/>
        <v>0</v>
      </c>
      <c r="BB84" s="13">
        <f t="shared" si="12"/>
        <v>0</v>
      </c>
      <c r="BC84" s="13">
        <f t="shared" si="14"/>
        <v>0</v>
      </c>
      <c r="BD84" s="13">
        <f t="shared" si="14"/>
        <v>0</v>
      </c>
      <c r="BE84" s="13">
        <f t="shared" si="13"/>
        <v>0</v>
      </c>
      <c r="BF84" s="13">
        <f t="shared" si="13"/>
        <v>0</v>
      </c>
      <c r="BG84" s="13">
        <f t="shared" si="13"/>
        <v>0</v>
      </c>
      <c r="BH84" s="13">
        <f t="shared" si="13"/>
        <v>0</v>
      </c>
      <c r="BI84" s="13">
        <f t="shared" si="13"/>
        <v>0</v>
      </c>
      <c r="BJ84" s="13">
        <f t="shared" si="13"/>
        <v>0</v>
      </c>
      <c r="BK84" s="13">
        <f t="shared" si="15"/>
        <v>58106</v>
      </c>
      <c r="BL84" s="13">
        <f t="shared" si="15"/>
        <v>0</v>
      </c>
      <c r="BM84" s="13">
        <f t="shared" si="15"/>
        <v>0</v>
      </c>
      <c r="BN84" s="13">
        <f t="shared" si="15"/>
        <v>0</v>
      </c>
      <c r="BO84" s="13">
        <f t="shared" si="15"/>
        <v>0</v>
      </c>
      <c r="BP84" s="13">
        <f t="shared" si="15"/>
        <v>0</v>
      </c>
    </row>
    <row r="85" spans="1:68" ht="30" customHeight="1" x14ac:dyDescent="0.35">
      <c r="A85" s="16" t="s">
        <v>261</v>
      </c>
      <c r="B85" s="7" t="s">
        <v>262</v>
      </c>
      <c r="C85" s="8"/>
      <c r="D85" s="16" t="s">
        <v>261</v>
      </c>
      <c r="E85" s="7" t="s">
        <v>263</v>
      </c>
      <c r="F85" s="9">
        <v>51393</v>
      </c>
      <c r="G85" s="9">
        <f t="shared" si="10"/>
        <v>51393</v>
      </c>
      <c r="H85" s="10" t="str">
        <f t="shared" si="11"/>
        <v>OK</v>
      </c>
      <c r="I85" s="15"/>
      <c r="AG85" s="10">
        <v>1</v>
      </c>
      <c r="AL85" s="12"/>
      <c r="AM85" s="13">
        <f t="shared" si="12"/>
        <v>0</v>
      </c>
      <c r="AN85" s="13">
        <f t="shared" ref="AN85:BB148" si="16">ROUND(J85*$F85,3)</f>
        <v>0</v>
      </c>
      <c r="AO85" s="13">
        <f t="shared" si="16"/>
        <v>0</v>
      </c>
      <c r="AP85" s="13">
        <f t="shared" si="16"/>
        <v>0</v>
      </c>
      <c r="AQ85" s="13">
        <f t="shared" si="16"/>
        <v>0</v>
      </c>
      <c r="AR85" s="13">
        <f t="shared" si="16"/>
        <v>0</v>
      </c>
      <c r="AS85" s="13">
        <f t="shared" si="16"/>
        <v>0</v>
      </c>
      <c r="AT85" s="13">
        <f t="shared" si="16"/>
        <v>0</v>
      </c>
      <c r="AU85" s="13">
        <f t="shared" si="16"/>
        <v>0</v>
      </c>
      <c r="AV85" s="13">
        <f t="shared" si="16"/>
        <v>0</v>
      </c>
      <c r="AW85" s="13">
        <f t="shared" si="16"/>
        <v>0</v>
      </c>
      <c r="AX85" s="13">
        <f t="shared" si="16"/>
        <v>0</v>
      </c>
      <c r="AY85" s="13">
        <f t="shared" si="16"/>
        <v>0</v>
      </c>
      <c r="AZ85" s="13">
        <f t="shared" si="16"/>
        <v>0</v>
      </c>
      <c r="BA85" s="13">
        <f t="shared" si="16"/>
        <v>0</v>
      </c>
      <c r="BB85" s="13">
        <f t="shared" si="16"/>
        <v>0</v>
      </c>
      <c r="BC85" s="13">
        <f t="shared" si="14"/>
        <v>0</v>
      </c>
      <c r="BD85" s="13">
        <f t="shared" si="14"/>
        <v>0</v>
      </c>
      <c r="BE85" s="13">
        <f t="shared" si="13"/>
        <v>0</v>
      </c>
      <c r="BF85" s="13">
        <f t="shared" si="13"/>
        <v>0</v>
      </c>
      <c r="BG85" s="13">
        <f t="shared" si="13"/>
        <v>0</v>
      </c>
      <c r="BH85" s="13">
        <f t="shared" si="13"/>
        <v>0</v>
      </c>
      <c r="BI85" s="13">
        <f t="shared" si="13"/>
        <v>0</v>
      </c>
      <c r="BJ85" s="13">
        <f t="shared" si="13"/>
        <v>0</v>
      </c>
      <c r="BK85" s="13">
        <f t="shared" si="15"/>
        <v>51393</v>
      </c>
      <c r="BL85" s="13">
        <f t="shared" si="15"/>
        <v>0</v>
      </c>
      <c r="BM85" s="13">
        <f t="shared" si="15"/>
        <v>0</v>
      </c>
      <c r="BN85" s="13">
        <f t="shared" si="15"/>
        <v>0</v>
      </c>
      <c r="BO85" s="13">
        <f t="shared" si="15"/>
        <v>0</v>
      </c>
      <c r="BP85" s="13">
        <f t="shared" si="15"/>
        <v>0</v>
      </c>
    </row>
    <row r="86" spans="1:68" ht="30" customHeight="1" x14ac:dyDescent="0.35">
      <c r="A86" s="16" t="s">
        <v>264</v>
      </c>
      <c r="B86" s="7"/>
      <c r="C86" s="20" t="s">
        <v>42</v>
      </c>
      <c r="D86" s="16" t="s">
        <v>264</v>
      </c>
      <c r="E86" s="17" t="s">
        <v>265</v>
      </c>
      <c r="F86" s="9">
        <v>50000</v>
      </c>
      <c r="G86" s="9">
        <f t="shared" si="10"/>
        <v>50000</v>
      </c>
      <c r="H86" s="10" t="str">
        <f t="shared" si="11"/>
        <v>OK</v>
      </c>
      <c r="I86" s="15"/>
      <c r="AG86" s="10">
        <v>1</v>
      </c>
      <c r="AL86" s="12"/>
      <c r="AM86" s="13">
        <f t="shared" ref="AM86:BB149" si="17">ROUND(I86*$F86,3)</f>
        <v>0</v>
      </c>
      <c r="AN86" s="13">
        <f t="shared" si="16"/>
        <v>0</v>
      </c>
      <c r="AO86" s="13">
        <f t="shared" si="16"/>
        <v>0</v>
      </c>
      <c r="AP86" s="13">
        <f t="shared" si="16"/>
        <v>0</v>
      </c>
      <c r="AQ86" s="13">
        <f t="shared" si="16"/>
        <v>0</v>
      </c>
      <c r="AR86" s="13">
        <f t="shared" si="16"/>
        <v>0</v>
      </c>
      <c r="AS86" s="13">
        <f t="shared" si="16"/>
        <v>0</v>
      </c>
      <c r="AT86" s="13">
        <f t="shared" si="16"/>
        <v>0</v>
      </c>
      <c r="AU86" s="13">
        <f t="shared" si="16"/>
        <v>0</v>
      </c>
      <c r="AV86" s="13">
        <f t="shared" si="16"/>
        <v>0</v>
      </c>
      <c r="AW86" s="13">
        <f t="shared" si="16"/>
        <v>0</v>
      </c>
      <c r="AX86" s="13">
        <f t="shared" si="16"/>
        <v>0</v>
      </c>
      <c r="AY86" s="13">
        <f t="shared" si="16"/>
        <v>0</v>
      </c>
      <c r="AZ86" s="13">
        <f t="shared" si="16"/>
        <v>0</v>
      </c>
      <c r="BA86" s="13">
        <f t="shared" si="16"/>
        <v>0</v>
      </c>
      <c r="BB86" s="13">
        <f t="shared" si="16"/>
        <v>0</v>
      </c>
      <c r="BC86" s="13">
        <f t="shared" si="14"/>
        <v>0</v>
      </c>
      <c r="BD86" s="13">
        <f t="shared" si="14"/>
        <v>0</v>
      </c>
      <c r="BE86" s="13">
        <f t="shared" si="13"/>
        <v>0</v>
      </c>
      <c r="BF86" s="13">
        <f t="shared" si="13"/>
        <v>0</v>
      </c>
      <c r="BG86" s="13">
        <f t="shared" si="13"/>
        <v>0</v>
      </c>
      <c r="BH86" s="13">
        <f t="shared" si="13"/>
        <v>0</v>
      </c>
      <c r="BI86" s="13">
        <f t="shared" si="13"/>
        <v>0</v>
      </c>
      <c r="BJ86" s="13">
        <f t="shared" si="13"/>
        <v>0</v>
      </c>
      <c r="BK86" s="13">
        <f t="shared" si="15"/>
        <v>50000</v>
      </c>
      <c r="BL86" s="13">
        <f t="shared" si="15"/>
        <v>0</v>
      </c>
      <c r="BM86" s="13">
        <f t="shared" si="15"/>
        <v>0</v>
      </c>
      <c r="BN86" s="13">
        <f t="shared" si="15"/>
        <v>0</v>
      </c>
      <c r="BO86" s="13">
        <f t="shared" si="15"/>
        <v>0</v>
      </c>
      <c r="BP86" s="13">
        <f t="shared" si="15"/>
        <v>0</v>
      </c>
    </row>
    <row r="87" spans="1:68" ht="30" customHeight="1" x14ac:dyDescent="0.35">
      <c r="A87" s="16" t="s">
        <v>266</v>
      </c>
      <c r="B87" s="7"/>
      <c r="C87" s="8" t="s">
        <v>42</v>
      </c>
      <c r="D87" s="16" t="s">
        <v>266</v>
      </c>
      <c r="E87" s="17" t="s">
        <v>265</v>
      </c>
      <c r="F87" s="9">
        <v>50000</v>
      </c>
      <c r="G87" s="9">
        <f t="shared" si="10"/>
        <v>50000</v>
      </c>
      <c r="H87" s="10" t="str">
        <f t="shared" si="11"/>
        <v>OK</v>
      </c>
      <c r="I87" s="15"/>
      <c r="AG87" s="10">
        <v>1</v>
      </c>
      <c r="AL87" s="12"/>
      <c r="AM87" s="13">
        <f t="shared" si="17"/>
        <v>0</v>
      </c>
      <c r="AN87" s="13">
        <f t="shared" si="16"/>
        <v>0</v>
      </c>
      <c r="AO87" s="13">
        <f t="shared" si="16"/>
        <v>0</v>
      </c>
      <c r="AP87" s="13">
        <f t="shared" si="16"/>
        <v>0</v>
      </c>
      <c r="AQ87" s="13">
        <f t="shared" si="16"/>
        <v>0</v>
      </c>
      <c r="AR87" s="13">
        <f t="shared" si="16"/>
        <v>0</v>
      </c>
      <c r="AS87" s="13">
        <f t="shared" si="16"/>
        <v>0</v>
      </c>
      <c r="AT87" s="13">
        <f t="shared" si="16"/>
        <v>0</v>
      </c>
      <c r="AU87" s="13">
        <f t="shared" si="16"/>
        <v>0</v>
      </c>
      <c r="AV87" s="13">
        <f t="shared" si="16"/>
        <v>0</v>
      </c>
      <c r="AW87" s="13">
        <f t="shared" si="16"/>
        <v>0</v>
      </c>
      <c r="AX87" s="13">
        <f t="shared" si="16"/>
        <v>0</v>
      </c>
      <c r="AY87" s="13">
        <f t="shared" si="16"/>
        <v>0</v>
      </c>
      <c r="AZ87" s="13">
        <f t="shared" si="16"/>
        <v>0</v>
      </c>
      <c r="BA87" s="13">
        <f t="shared" si="16"/>
        <v>0</v>
      </c>
      <c r="BB87" s="13">
        <f t="shared" si="16"/>
        <v>0</v>
      </c>
      <c r="BC87" s="13">
        <f t="shared" si="14"/>
        <v>0</v>
      </c>
      <c r="BD87" s="13">
        <f t="shared" si="14"/>
        <v>0</v>
      </c>
      <c r="BE87" s="13">
        <f t="shared" si="13"/>
        <v>0</v>
      </c>
      <c r="BF87" s="13">
        <f t="shared" si="13"/>
        <v>0</v>
      </c>
      <c r="BG87" s="13">
        <f t="shared" si="13"/>
        <v>0</v>
      </c>
      <c r="BH87" s="13">
        <f t="shared" si="13"/>
        <v>0</v>
      </c>
      <c r="BI87" s="13">
        <f t="shared" si="13"/>
        <v>0</v>
      </c>
      <c r="BJ87" s="13">
        <f t="shared" si="13"/>
        <v>0</v>
      </c>
      <c r="BK87" s="13">
        <f t="shared" si="15"/>
        <v>50000</v>
      </c>
      <c r="BL87" s="13">
        <f t="shared" si="15"/>
        <v>0</v>
      </c>
      <c r="BM87" s="13">
        <f t="shared" si="15"/>
        <v>0</v>
      </c>
      <c r="BN87" s="13">
        <f t="shared" si="15"/>
        <v>0</v>
      </c>
      <c r="BO87" s="13">
        <f t="shared" si="15"/>
        <v>0</v>
      </c>
      <c r="BP87" s="13">
        <f t="shared" si="15"/>
        <v>0</v>
      </c>
    </row>
    <row r="88" spans="1:68" ht="30" customHeight="1" x14ac:dyDescent="0.35">
      <c r="A88" s="16" t="s">
        <v>267</v>
      </c>
      <c r="B88" s="7" t="s">
        <v>268</v>
      </c>
      <c r="C88" s="8"/>
      <c r="D88" s="16" t="s">
        <v>267</v>
      </c>
      <c r="E88" s="7" t="s">
        <v>269</v>
      </c>
      <c r="F88" s="9">
        <v>50000</v>
      </c>
      <c r="G88" s="9">
        <f t="shared" si="10"/>
        <v>50000</v>
      </c>
      <c r="H88" s="10" t="str">
        <f t="shared" si="11"/>
        <v>OK</v>
      </c>
      <c r="I88" s="15"/>
      <c r="AG88" s="10">
        <v>1</v>
      </c>
      <c r="AL88" s="12"/>
      <c r="AM88" s="13">
        <f t="shared" si="17"/>
        <v>0</v>
      </c>
      <c r="AN88" s="13">
        <f t="shared" si="16"/>
        <v>0</v>
      </c>
      <c r="AO88" s="13">
        <f t="shared" si="16"/>
        <v>0</v>
      </c>
      <c r="AP88" s="13">
        <f t="shared" si="16"/>
        <v>0</v>
      </c>
      <c r="AQ88" s="13">
        <f t="shared" si="16"/>
        <v>0</v>
      </c>
      <c r="AR88" s="13">
        <f t="shared" si="16"/>
        <v>0</v>
      </c>
      <c r="AS88" s="13">
        <f t="shared" si="16"/>
        <v>0</v>
      </c>
      <c r="AT88" s="13">
        <f t="shared" si="16"/>
        <v>0</v>
      </c>
      <c r="AU88" s="13">
        <f t="shared" si="16"/>
        <v>0</v>
      </c>
      <c r="AV88" s="13">
        <f t="shared" si="16"/>
        <v>0</v>
      </c>
      <c r="AW88" s="13">
        <f t="shared" si="16"/>
        <v>0</v>
      </c>
      <c r="AX88" s="13">
        <f t="shared" si="16"/>
        <v>0</v>
      </c>
      <c r="AY88" s="13">
        <f t="shared" si="16"/>
        <v>0</v>
      </c>
      <c r="AZ88" s="13">
        <f t="shared" si="16"/>
        <v>0</v>
      </c>
      <c r="BA88" s="13">
        <f t="shared" si="16"/>
        <v>0</v>
      </c>
      <c r="BB88" s="13">
        <f t="shared" si="16"/>
        <v>0</v>
      </c>
      <c r="BC88" s="13">
        <f t="shared" si="14"/>
        <v>0</v>
      </c>
      <c r="BD88" s="13">
        <f t="shared" si="14"/>
        <v>0</v>
      </c>
      <c r="BE88" s="13">
        <f t="shared" si="13"/>
        <v>0</v>
      </c>
      <c r="BF88" s="13">
        <f t="shared" si="13"/>
        <v>0</v>
      </c>
      <c r="BG88" s="13">
        <f t="shared" si="13"/>
        <v>0</v>
      </c>
      <c r="BH88" s="13">
        <f t="shared" si="13"/>
        <v>0</v>
      </c>
      <c r="BI88" s="13">
        <f t="shared" si="13"/>
        <v>0</v>
      </c>
      <c r="BJ88" s="13">
        <f t="shared" si="13"/>
        <v>0</v>
      </c>
      <c r="BK88" s="13">
        <f t="shared" si="15"/>
        <v>50000</v>
      </c>
      <c r="BL88" s="13">
        <f t="shared" si="15"/>
        <v>0</v>
      </c>
      <c r="BM88" s="13">
        <f t="shared" si="15"/>
        <v>0</v>
      </c>
      <c r="BN88" s="13">
        <f t="shared" si="15"/>
        <v>0</v>
      </c>
      <c r="BO88" s="13">
        <f t="shared" si="15"/>
        <v>0</v>
      </c>
      <c r="BP88" s="13">
        <f t="shared" si="15"/>
        <v>0</v>
      </c>
    </row>
    <row r="89" spans="1:68" ht="30" customHeight="1" x14ac:dyDescent="0.35">
      <c r="A89" s="16" t="s">
        <v>270</v>
      </c>
      <c r="B89" s="7" t="s">
        <v>271</v>
      </c>
      <c r="C89" s="8"/>
      <c r="D89" s="16" t="s">
        <v>270</v>
      </c>
      <c r="E89" s="7" t="s">
        <v>269</v>
      </c>
      <c r="F89" s="9">
        <v>50000</v>
      </c>
      <c r="G89" s="9">
        <f t="shared" si="10"/>
        <v>50000</v>
      </c>
      <c r="H89" s="10" t="str">
        <f t="shared" si="11"/>
        <v>OK</v>
      </c>
      <c r="I89" s="15"/>
      <c r="AG89" s="10">
        <v>1</v>
      </c>
      <c r="AL89" s="12"/>
      <c r="AM89" s="13">
        <f t="shared" si="17"/>
        <v>0</v>
      </c>
      <c r="AN89" s="13">
        <f t="shared" si="16"/>
        <v>0</v>
      </c>
      <c r="AO89" s="13">
        <f t="shared" si="16"/>
        <v>0</v>
      </c>
      <c r="AP89" s="13">
        <f t="shared" si="16"/>
        <v>0</v>
      </c>
      <c r="AQ89" s="13">
        <f t="shared" si="16"/>
        <v>0</v>
      </c>
      <c r="AR89" s="13">
        <f t="shared" si="16"/>
        <v>0</v>
      </c>
      <c r="AS89" s="13">
        <f t="shared" si="16"/>
        <v>0</v>
      </c>
      <c r="AT89" s="13">
        <f t="shared" si="16"/>
        <v>0</v>
      </c>
      <c r="AU89" s="13">
        <f t="shared" si="16"/>
        <v>0</v>
      </c>
      <c r="AV89" s="13">
        <f t="shared" si="16"/>
        <v>0</v>
      </c>
      <c r="AW89" s="13">
        <f t="shared" si="16"/>
        <v>0</v>
      </c>
      <c r="AX89" s="13">
        <f t="shared" si="16"/>
        <v>0</v>
      </c>
      <c r="AY89" s="13">
        <f t="shared" si="16"/>
        <v>0</v>
      </c>
      <c r="AZ89" s="13">
        <f t="shared" si="16"/>
        <v>0</v>
      </c>
      <c r="BA89" s="13">
        <f t="shared" si="16"/>
        <v>0</v>
      </c>
      <c r="BB89" s="13">
        <f t="shared" si="16"/>
        <v>0</v>
      </c>
      <c r="BC89" s="13">
        <f t="shared" si="14"/>
        <v>0</v>
      </c>
      <c r="BD89" s="13">
        <f t="shared" si="14"/>
        <v>0</v>
      </c>
      <c r="BE89" s="13">
        <f t="shared" si="13"/>
        <v>0</v>
      </c>
      <c r="BF89" s="13">
        <f t="shared" si="13"/>
        <v>0</v>
      </c>
      <c r="BG89" s="13">
        <f t="shared" si="13"/>
        <v>0</v>
      </c>
      <c r="BH89" s="13">
        <f t="shared" si="13"/>
        <v>0</v>
      </c>
      <c r="BI89" s="13">
        <f t="shared" si="13"/>
        <v>0</v>
      </c>
      <c r="BJ89" s="13">
        <f t="shared" si="13"/>
        <v>0</v>
      </c>
      <c r="BK89" s="13">
        <f t="shared" si="15"/>
        <v>50000</v>
      </c>
      <c r="BL89" s="13">
        <f t="shared" si="15"/>
        <v>0</v>
      </c>
      <c r="BM89" s="13">
        <f t="shared" si="15"/>
        <v>0</v>
      </c>
      <c r="BN89" s="13">
        <f t="shared" si="15"/>
        <v>0</v>
      </c>
      <c r="BO89" s="13">
        <f t="shared" si="15"/>
        <v>0</v>
      </c>
      <c r="BP89" s="13">
        <f t="shared" si="15"/>
        <v>0</v>
      </c>
    </row>
    <row r="90" spans="1:68" ht="30" customHeight="1" x14ac:dyDescent="0.35">
      <c r="A90" s="16" t="s">
        <v>272</v>
      </c>
      <c r="B90" s="7" t="s">
        <v>273</v>
      </c>
      <c r="C90" s="8"/>
      <c r="D90" s="16" t="s">
        <v>272</v>
      </c>
      <c r="E90" s="7" t="s">
        <v>269</v>
      </c>
      <c r="F90" s="9">
        <v>50000</v>
      </c>
      <c r="G90" s="9">
        <f t="shared" si="10"/>
        <v>50000</v>
      </c>
      <c r="H90" s="10" t="str">
        <f t="shared" si="11"/>
        <v>OK</v>
      </c>
      <c r="I90" s="15"/>
      <c r="AG90" s="10">
        <v>1</v>
      </c>
      <c r="AL90" s="12"/>
      <c r="AM90" s="13">
        <f t="shared" si="17"/>
        <v>0</v>
      </c>
      <c r="AN90" s="13">
        <f t="shared" si="16"/>
        <v>0</v>
      </c>
      <c r="AO90" s="13">
        <f t="shared" si="16"/>
        <v>0</v>
      </c>
      <c r="AP90" s="13">
        <f t="shared" si="16"/>
        <v>0</v>
      </c>
      <c r="AQ90" s="13">
        <f t="shared" si="16"/>
        <v>0</v>
      </c>
      <c r="AR90" s="13">
        <f t="shared" si="16"/>
        <v>0</v>
      </c>
      <c r="AS90" s="13">
        <f t="shared" si="16"/>
        <v>0</v>
      </c>
      <c r="AT90" s="13">
        <f t="shared" si="16"/>
        <v>0</v>
      </c>
      <c r="AU90" s="13">
        <f t="shared" si="16"/>
        <v>0</v>
      </c>
      <c r="AV90" s="13">
        <f t="shared" si="16"/>
        <v>0</v>
      </c>
      <c r="AW90" s="13">
        <f t="shared" si="16"/>
        <v>0</v>
      </c>
      <c r="AX90" s="13">
        <f t="shared" si="16"/>
        <v>0</v>
      </c>
      <c r="AY90" s="13">
        <f t="shared" si="16"/>
        <v>0</v>
      </c>
      <c r="AZ90" s="13">
        <f t="shared" si="16"/>
        <v>0</v>
      </c>
      <c r="BA90" s="13">
        <f t="shared" si="16"/>
        <v>0</v>
      </c>
      <c r="BB90" s="13">
        <f t="shared" si="16"/>
        <v>0</v>
      </c>
      <c r="BC90" s="13">
        <f t="shared" si="14"/>
        <v>0</v>
      </c>
      <c r="BD90" s="13">
        <f t="shared" si="14"/>
        <v>0</v>
      </c>
      <c r="BE90" s="13">
        <f t="shared" si="13"/>
        <v>0</v>
      </c>
      <c r="BF90" s="13">
        <f t="shared" si="13"/>
        <v>0</v>
      </c>
      <c r="BG90" s="13">
        <f t="shared" si="13"/>
        <v>0</v>
      </c>
      <c r="BH90" s="13">
        <f t="shared" si="13"/>
        <v>0</v>
      </c>
      <c r="BI90" s="13">
        <f t="shared" si="13"/>
        <v>0</v>
      </c>
      <c r="BJ90" s="13">
        <f t="shared" si="13"/>
        <v>0</v>
      </c>
      <c r="BK90" s="13">
        <f t="shared" si="15"/>
        <v>50000</v>
      </c>
      <c r="BL90" s="13">
        <f t="shared" si="15"/>
        <v>0</v>
      </c>
      <c r="BM90" s="13">
        <f t="shared" si="15"/>
        <v>0</v>
      </c>
      <c r="BN90" s="13">
        <f t="shared" si="15"/>
        <v>0</v>
      </c>
      <c r="BO90" s="13">
        <f t="shared" si="15"/>
        <v>0</v>
      </c>
      <c r="BP90" s="13">
        <f t="shared" si="15"/>
        <v>0</v>
      </c>
    </row>
    <row r="91" spans="1:68" ht="30" customHeight="1" x14ac:dyDescent="0.35">
      <c r="A91" s="16" t="s">
        <v>274</v>
      </c>
      <c r="B91" s="7" t="s">
        <v>275</v>
      </c>
      <c r="C91" s="20"/>
      <c r="D91" s="16" t="s">
        <v>274</v>
      </c>
      <c r="E91" s="7" t="s">
        <v>269</v>
      </c>
      <c r="F91" s="9">
        <v>50000</v>
      </c>
      <c r="G91" s="9">
        <f t="shared" si="10"/>
        <v>50000</v>
      </c>
      <c r="H91" s="10" t="str">
        <f t="shared" si="11"/>
        <v>OK</v>
      </c>
      <c r="I91" s="15"/>
      <c r="AG91" s="10">
        <v>1</v>
      </c>
      <c r="AL91" s="12"/>
      <c r="AM91" s="13">
        <f t="shared" si="17"/>
        <v>0</v>
      </c>
      <c r="AN91" s="13">
        <f t="shared" si="16"/>
        <v>0</v>
      </c>
      <c r="AO91" s="13">
        <f t="shared" si="16"/>
        <v>0</v>
      </c>
      <c r="AP91" s="13">
        <f t="shared" si="16"/>
        <v>0</v>
      </c>
      <c r="AQ91" s="13">
        <f t="shared" si="16"/>
        <v>0</v>
      </c>
      <c r="AR91" s="13">
        <f t="shared" si="16"/>
        <v>0</v>
      </c>
      <c r="AS91" s="13">
        <f t="shared" si="16"/>
        <v>0</v>
      </c>
      <c r="AT91" s="13">
        <f t="shared" si="16"/>
        <v>0</v>
      </c>
      <c r="AU91" s="13">
        <f t="shared" si="16"/>
        <v>0</v>
      </c>
      <c r="AV91" s="13">
        <f t="shared" si="16"/>
        <v>0</v>
      </c>
      <c r="AW91" s="13">
        <f t="shared" si="16"/>
        <v>0</v>
      </c>
      <c r="AX91" s="13">
        <f t="shared" si="16"/>
        <v>0</v>
      </c>
      <c r="AY91" s="13">
        <f t="shared" si="16"/>
        <v>0</v>
      </c>
      <c r="AZ91" s="13">
        <f t="shared" si="16"/>
        <v>0</v>
      </c>
      <c r="BA91" s="13">
        <f t="shared" si="16"/>
        <v>0</v>
      </c>
      <c r="BB91" s="13">
        <f t="shared" si="16"/>
        <v>0</v>
      </c>
      <c r="BC91" s="13">
        <f t="shared" si="14"/>
        <v>0</v>
      </c>
      <c r="BD91" s="13">
        <f t="shared" si="14"/>
        <v>0</v>
      </c>
      <c r="BE91" s="13">
        <f t="shared" si="13"/>
        <v>0</v>
      </c>
      <c r="BF91" s="13">
        <f t="shared" si="13"/>
        <v>0</v>
      </c>
      <c r="BG91" s="13">
        <f t="shared" si="13"/>
        <v>0</v>
      </c>
      <c r="BH91" s="13">
        <f t="shared" si="13"/>
        <v>0</v>
      </c>
      <c r="BI91" s="13">
        <f t="shared" si="13"/>
        <v>0</v>
      </c>
      <c r="BJ91" s="13">
        <f t="shared" si="13"/>
        <v>0</v>
      </c>
      <c r="BK91" s="13">
        <f t="shared" si="15"/>
        <v>50000</v>
      </c>
      <c r="BL91" s="13">
        <f t="shared" si="15"/>
        <v>0</v>
      </c>
      <c r="BM91" s="13">
        <f t="shared" si="15"/>
        <v>0</v>
      </c>
      <c r="BN91" s="13">
        <f t="shared" si="15"/>
        <v>0</v>
      </c>
      <c r="BO91" s="13">
        <f t="shared" si="15"/>
        <v>0</v>
      </c>
      <c r="BP91" s="13">
        <f t="shared" si="15"/>
        <v>0</v>
      </c>
    </row>
    <row r="92" spans="1:68" ht="30" customHeight="1" x14ac:dyDescent="0.35">
      <c r="A92" s="16" t="s">
        <v>276</v>
      </c>
      <c r="B92" s="7" t="s">
        <v>277</v>
      </c>
      <c r="C92" s="8"/>
      <c r="D92" s="16" t="s">
        <v>276</v>
      </c>
      <c r="E92" s="17" t="s">
        <v>278</v>
      </c>
      <c r="F92" s="9">
        <v>72467</v>
      </c>
      <c r="G92" s="9">
        <f t="shared" si="10"/>
        <v>72467</v>
      </c>
      <c r="H92" s="10" t="str">
        <f t="shared" si="11"/>
        <v>OK</v>
      </c>
      <c r="I92" s="15"/>
      <c r="AG92" s="10">
        <v>1</v>
      </c>
      <c r="AL92" s="12"/>
      <c r="AM92" s="13">
        <f t="shared" si="17"/>
        <v>0</v>
      </c>
      <c r="AN92" s="13">
        <f t="shared" si="16"/>
        <v>0</v>
      </c>
      <c r="AO92" s="13">
        <f t="shared" si="16"/>
        <v>0</v>
      </c>
      <c r="AP92" s="13">
        <f t="shared" si="16"/>
        <v>0</v>
      </c>
      <c r="AQ92" s="13">
        <f t="shared" si="16"/>
        <v>0</v>
      </c>
      <c r="AR92" s="13">
        <f t="shared" si="16"/>
        <v>0</v>
      </c>
      <c r="AS92" s="13">
        <f t="shared" si="16"/>
        <v>0</v>
      </c>
      <c r="AT92" s="13">
        <f t="shared" si="16"/>
        <v>0</v>
      </c>
      <c r="AU92" s="13">
        <f t="shared" si="16"/>
        <v>0</v>
      </c>
      <c r="AV92" s="13">
        <f t="shared" si="16"/>
        <v>0</v>
      </c>
      <c r="AW92" s="13">
        <f t="shared" si="16"/>
        <v>0</v>
      </c>
      <c r="AX92" s="13">
        <f t="shared" si="16"/>
        <v>0</v>
      </c>
      <c r="AY92" s="13">
        <f t="shared" si="16"/>
        <v>0</v>
      </c>
      <c r="AZ92" s="13">
        <f t="shared" si="16"/>
        <v>0</v>
      </c>
      <c r="BA92" s="13">
        <f t="shared" si="16"/>
        <v>0</v>
      </c>
      <c r="BB92" s="13">
        <f t="shared" si="16"/>
        <v>0</v>
      </c>
      <c r="BC92" s="13">
        <f t="shared" si="14"/>
        <v>0</v>
      </c>
      <c r="BD92" s="13">
        <f t="shared" si="14"/>
        <v>0</v>
      </c>
      <c r="BE92" s="13">
        <f t="shared" si="13"/>
        <v>0</v>
      </c>
      <c r="BF92" s="13">
        <f t="shared" si="13"/>
        <v>0</v>
      </c>
      <c r="BG92" s="13">
        <f t="shared" si="13"/>
        <v>0</v>
      </c>
      <c r="BH92" s="13">
        <f t="shared" si="13"/>
        <v>0</v>
      </c>
      <c r="BI92" s="13">
        <f t="shared" si="13"/>
        <v>0</v>
      </c>
      <c r="BJ92" s="13">
        <f t="shared" si="13"/>
        <v>0</v>
      </c>
      <c r="BK92" s="13">
        <f t="shared" si="15"/>
        <v>72467</v>
      </c>
      <c r="BL92" s="13">
        <f t="shared" si="15"/>
        <v>0</v>
      </c>
      <c r="BM92" s="13">
        <f t="shared" si="15"/>
        <v>0</v>
      </c>
      <c r="BN92" s="13">
        <f t="shared" si="15"/>
        <v>0</v>
      </c>
      <c r="BO92" s="13">
        <f t="shared" si="15"/>
        <v>0</v>
      </c>
      <c r="BP92" s="13">
        <f t="shared" si="15"/>
        <v>0</v>
      </c>
    </row>
    <row r="93" spans="1:68" ht="30" customHeight="1" x14ac:dyDescent="0.35">
      <c r="A93" s="16" t="s">
        <v>279</v>
      </c>
      <c r="B93" s="7" t="s">
        <v>280</v>
      </c>
      <c r="C93" s="8"/>
      <c r="D93" s="16" t="s">
        <v>279</v>
      </c>
      <c r="E93" s="7" t="s">
        <v>281</v>
      </c>
      <c r="F93" s="9">
        <v>78148</v>
      </c>
      <c r="G93" s="9">
        <f t="shared" si="10"/>
        <v>78148</v>
      </c>
      <c r="H93" s="10" t="str">
        <f t="shared" si="11"/>
        <v>OK</v>
      </c>
      <c r="I93" s="15"/>
      <c r="AG93" s="10">
        <v>1</v>
      </c>
      <c r="AL93" s="12"/>
      <c r="AM93" s="13">
        <f t="shared" si="17"/>
        <v>0</v>
      </c>
      <c r="AN93" s="13">
        <f t="shared" si="16"/>
        <v>0</v>
      </c>
      <c r="AO93" s="13">
        <f t="shared" si="16"/>
        <v>0</v>
      </c>
      <c r="AP93" s="13">
        <f t="shared" si="16"/>
        <v>0</v>
      </c>
      <c r="AQ93" s="13">
        <f t="shared" si="16"/>
        <v>0</v>
      </c>
      <c r="AR93" s="13">
        <f t="shared" si="16"/>
        <v>0</v>
      </c>
      <c r="AS93" s="13">
        <f t="shared" si="16"/>
        <v>0</v>
      </c>
      <c r="AT93" s="13">
        <f t="shared" si="16"/>
        <v>0</v>
      </c>
      <c r="AU93" s="13">
        <f t="shared" si="16"/>
        <v>0</v>
      </c>
      <c r="AV93" s="13">
        <f t="shared" si="16"/>
        <v>0</v>
      </c>
      <c r="AW93" s="13">
        <f t="shared" si="16"/>
        <v>0</v>
      </c>
      <c r="AX93" s="13">
        <f t="shared" si="16"/>
        <v>0</v>
      </c>
      <c r="AY93" s="13">
        <f t="shared" si="16"/>
        <v>0</v>
      </c>
      <c r="AZ93" s="13">
        <f t="shared" si="16"/>
        <v>0</v>
      </c>
      <c r="BA93" s="13">
        <f t="shared" si="16"/>
        <v>0</v>
      </c>
      <c r="BB93" s="13">
        <f t="shared" si="16"/>
        <v>0</v>
      </c>
      <c r="BC93" s="13">
        <f t="shared" si="14"/>
        <v>0</v>
      </c>
      <c r="BD93" s="13">
        <f t="shared" si="14"/>
        <v>0</v>
      </c>
      <c r="BE93" s="13">
        <f t="shared" si="13"/>
        <v>0</v>
      </c>
      <c r="BF93" s="13">
        <f t="shared" si="13"/>
        <v>0</v>
      </c>
      <c r="BG93" s="13">
        <f t="shared" si="13"/>
        <v>0</v>
      </c>
      <c r="BH93" s="13">
        <f t="shared" si="13"/>
        <v>0</v>
      </c>
      <c r="BI93" s="13">
        <f t="shared" si="13"/>
        <v>0</v>
      </c>
      <c r="BJ93" s="13">
        <f t="shared" si="13"/>
        <v>0</v>
      </c>
      <c r="BK93" s="13">
        <f t="shared" si="15"/>
        <v>78148</v>
      </c>
      <c r="BL93" s="13">
        <f t="shared" si="15"/>
        <v>0</v>
      </c>
      <c r="BM93" s="13">
        <f t="shared" si="15"/>
        <v>0</v>
      </c>
      <c r="BN93" s="13">
        <f t="shared" si="15"/>
        <v>0</v>
      </c>
      <c r="BO93" s="13">
        <f t="shared" si="15"/>
        <v>0</v>
      </c>
      <c r="BP93" s="13">
        <f t="shared" si="15"/>
        <v>0</v>
      </c>
    </row>
    <row r="94" spans="1:68" ht="30" customHeight="1" x14ac:dyDescent="0.35">
      <c r="A94" s="16" t="s">
        <v>282</v>
      </c>
      <c r="B94" s="7" t="s">
        <v>283</v>
      </c>
      <c r="C94" s="8"/>
      <c r="D94" s="16" t="s">
        <v>282</v>
      </c>
      <c r="E94" s="7" t="s">
        <v>284</v>
      </c>
      <c r="F94" s="23">
        <v>58614</v>
      </c>
      <c r="G94" s="23">
        <f>F94*V94</f>
        <v>58614</v>
      </c>
      <c r="H94" s="10" t="str">
        <f t="shared" si="11"/>
        <v>OK</v>
      </c>
      <c r="I94" s="15"/>
      <c r="V94" s="10">
        <v>1</v>
      </c>
      <c r="AL94" s="12"/>
      <c r="AM94" s="13">
        <f t="shared" si="17"/>
        <v>0</v>
      </c>
      <c r="AN94" s="13">
        <f t="shared" si="16"/>
        <v>0</v>
      </c>
      <c r="AO94" s="13">
        <f t="shared" si="16"/>
        <v>0</v>
      </c>
      <c r="AP94" s="13">
        <f t="shared" si="16"/>
        <v>0</v>
      </c>
      <c r="AQ94" s="13">
        <f t="shared" si="16"/>
        <v>0</v>
      </c>
      <c r="AR94" s="13">
        <f t="shared" si="16"/>
        <v>0</v>
      </c>
      <c r="AS94" s="13">
        <f t="shared" si="16"/>
        <v>0</v>
      </c>
      <c r="AT94" s="13">
        <f t="shared" si="16"/>
        <v>0</v>
      </c>
      <c r="AU94" s="13">
        <f t="shared" si="16"/>
        <v>0</v>
      </c>
      <c r="AV94" s="13">
        <f t="shared" si="16"/>
        <v>0</v>
      </c>
      <c r="AW94" s="13">
        <f t="shared" si="16"/>
        <v>0</v>
      </c>
      <c r="AX94" s="13">
        <f t="shared" si="16"/>
        <v>0</v>
      </c>
      <c r="AY94" s="13">
        <f t="shared" si="16"/>
        <v>0</v>
      </c>
      <c r="AZ94" s="13">
        <f t="shared" si="16"/>
        <v>58614</v>
      </c>
      <c r="BA94" s="13">
        <f t="shared" si="16"/>
        <v>0</v>
      </c>
      <c r="BB94" s="13">
        <f t="shared" si="16"/>
        <v>0</v>
      </c>
      <c r="BC94" s="13">
        <f t="shared" si="14"/>
        <v>0</v>
      </c>
      <c r="BD94" s="13">
        <f t="shared" si="14"/>
        <v>0</v>
      </c>
      <c r="BE94" s="13">
        <f t="shared" si="13"/>
        <v>0</v>
      </c>
      <c r="BF94" s="13">
        <f t="shared" si="13"/>
        <v>0</v>
      </c>
      <c r="BG94" s="13">
        <f t="shared" si="13"/>
        <v>0</v>
      </c>
      <c r="BH94" s="13">
        <f t="shared" si="13"/>
        <v>0</v>
      </c>
      <c r="BI94" s="13">
        <f t="shared" si="13"/>
        <v>0</v>
      </c>
      <c r="BJ94" s="13">
        <f t="shared" si="13"/>
        <v>0</v>
      </c>
      <c r="BK94" s="13">
        <f t="shared" si="15"/>
        <v>0</v>
      </c>
      <c r="BL94" s="13">
        <f t="shared" si="15"/>
        <v>0</v>
      </c>
      <c r="BM94" s="13">
        <f t="shared" si="15"/>
        <v>0</v>
      </c>
      <c r="BN94" s="13">
        <f t="shared" si="15"/>
        <v>0</v>
      </c>
      <c r="BO94" s="13">
        <f t="shared" si="15"/>
        <v>0</v>
      </c>
      <c r="BP94" s="13">
        <f t="shared" si="15"/>
        <v>0</v>
      </c>
    </row>
    <row r="95" spans="1:68" ht="30" customHeight="1" x14ac:dyDescent="0.35">
      <c r="A95" s="16" t="s">
        <v>285</v>
      </c>
      <c r="B95" s="7"/>
      <c r="C95" s="20" t="s">
        <v>42</v>
      </c>
      <c r="D95" s="16" t="s">
        <v>285</v>
      </c>
      <c r="E95" s="7" t="s">
        <v>284</v>
      </c>
      <c r="F95" s="23">
        <v>55642</v>
      </c>
      <c r="G95" s="23">
        <f>F95*V95</f>
        <v>55642</v>
      </c>
      <c r="H95" s="10" t="str">
        <f t="shared" si="11"/>
        <v>OK</v>
      </c>
      <c r="I95" s="18"/>
      <c r="V95" s="10">
        <v>1</v>
      </c>
      <c r="AL95" s="12"/>
      <c r="AM95" s="13">
        <f t="shared" si="17"/>
        <v>0</v>
      </c>
      <c r="AN95" s="13">
        <f t="shared" si="16"/>
        <v>0</v>
      </c>
      <c r="AO95" s="13">
        <f t="shared" si="16"/>
        <v>0</v>
      </c>
      <c r="AP95" s="13">
        <f t="shared" si="16"/>
        <v>0</v>
      </c>
      <c r="AQ95" s="13">
        <f t="shared" si="16"/>
        <v>0</v>
      </c>
      <c r="AR95" s="13">
        <f t="shared" si="16"/>
        <v>0</v>
      </c>
      <c r="AS95" s="13">
        <f t="shared" si="16"/>
        <v>0</v>
      </c>
      <c r="AT95" s="13">
        <f t="shared" si="16"/>
        <v>0</v>
      </c>
      <c r="AU95" s="13">
        <f t="shared" si="16"/>
        <v>0</v>
      </c>
      <c r="AV95" s="13">
        <f t="shared" si="16"/>
        <v>0</v>
      </c>
      <c r="AW95" s="13">
        <f t="shared" si="16"/>
        <v>0</v>
      </c>
      <c r="AX95" s="13">
        <f t="shared" si="16"/>
        <v>0</v>
      </c>
      <c r="AY95" s="13">
        <f t="shared" si="16"/>
        <v>0</v>
      </c>
      <c r="AZ95" s="13">
        <f t="shared" si="16"/>
        <v>55642</v>
      </c>
      <c r="BA95" s="13">
        <f t="shared" si="16"/>
        <v>0</v>
      </c>
      <c r="BB95" s="13">
        <f t="shared" si="16"/>
        <v>0</v>
      </c>
      <c r="BC95" s="13">
        <f t="shared" si="14"/>
        <v>0</v>
      </c>
      <c r="BD95" s="13">
        <f t="shared" si="14"/>
        <v>0</v>
      </c>
      <c r="BE95" s="13">
        <f t="shared" si="13"/>
        <v>0</v>
      </c>
      <c r="BF95" s="13">
        <f t="shared" si="13"/>
        <v>0</v>
      </c>
      <c r="BG95" s="13">
        <f t="shared" si="13"/>
        <v>0</v>
      </c>
      <c r="BH95" s="13">
        <f t="shared" si="13"/>
        <v>0</v>
      </c>
      <c r="BI95" s="13">
        <f t="shared" si="13"/>
        <v>0</v>
      </c>
      <c r="BJ95" s="13">
        <f t="shared" si="13"/>
        <v>0</v>
      </c>
      <c r="BK95" s="13">
        <f t="shared" si="15"/>
        <v>0</v>
      </c>
      <c r="BL95" s="13">
        <f t="shared" si="15"/>
        <v>0</v>
      </c>
      <c r="BM95" s="13">
        <f t="shared" si="15"/>
        <v>0</v>
      </c>
      <c r="BN95" s="13">
        <f t="shared" si="15"/>
        <v>0</v>
      </c>
      <c r="BO95" s="13">
        <f t="shared" si="15"/>
        <v>0</v>
      </c>
      <c r="BP95" s="13">
        <f t="shared" si="15"/>
        <v>0</v>
      </c>
    </row>
    <row r="96" spans="1:68" ht="30" customHeight="1" x14ac:dyDescent="0.35">
      <c r="A96" s="19" t="s">
        <v>286</v>
      </c>
      <c r="B96" s="7" t="s">
        <v>287</v>
      </c>
      <c r="C96" s="8"/>
      <c r="D96" s="19" t="s">
        <v>286</v>
      </c>
      <c r="E96" s="17" t="s">
        <v>288</v>
      </c>
      <c r="F96" s="24">
        <v>103434</v>
      </c>
      <c r="G96" s="23">
        <f>F96*V96</f>
        <v>103434</v>
      </c>
      <c r="H96" s="10" t="str">
        <f t="shared" si="11"/>
        <v>OK</v>
      </c>
      <c r="I96" s="15"/>
      <c r="V96" s="10">
        <v>1</v>
      </c>
      <c r="AL96" s="12"/>
      <c r="AM96" s="13">
        <f t="shared" si="17"/>
        <v>0</v>
      </c>
      <c r="AN96" s="13">
        <f t="shared" si="16"/>
        <v>0</v>
      </c>
      <c r="AO96" s="13">
        <f t="shared" si="16"/>
        <v>0</v>
      </c>
      <c r="AP96" s="13">
        <f t="shared" si="16"/>
        <v>0</v>
      </c>
      <c r="AQ96" s="13">
        <f t="shared" si="16"/>
        <v>0</v>
      </c>
      <c r="AR96" s="13">
        <f t="shared" si="16"/>
        <v>0</v>
      </c>
      <c r="AS96" s="13">
        <f t="shared" si="16"/>
        <v>0</v>
      </c>
      <c r="AT96" s="13">
        <f t="shared" si="16"/>
        <v>0</v>
      </c>
      <c r="AU96" s="13">
        <f t="shared" si="16"/>
        <v>0</v>
      </c>
      <c r="AV96" s="13">
        <f t="shared" si="16"/>
        <v>0</v>
      </c>
      <c r="AW96" s="13">
        <f t="shared" si="16"/>
        <v>0</v>
      </c>
      <c r="AX96" s="13">
        <f t="shared" si="16"/>
        <v>0</v>
      </c>
      <c r="AY96" s="13">
        <f t="shared" si="16"/>
        <v>0</v>
      </c>
      <c r="AZ96" s="13">
        <f t="shared" si="16"/>
        <v>103434</v>
      </c>
      <c r="BA96" s="13">
        <f t="shared" si="16"/>
        <v>0</v>
      </c>
      <c r="BB96" s="13">
        <f t="shared" si="16"/>
        <v>0</v>
      </c>
      <c r="BC96" s="13">
        <f t="shared" si="14"/>
        <v>0</v>
      </c>
      <c r="BD96" s="13">
        <f t="shared" si="14"/>
        <v>0</v>
      </c>
      <c r="BE96" s="13">
        <f t="shared" si="13"/>
        <v>0</v>
      </c>
      <c r="BF96" s="13">
        <f t="shared" si="13"/>
        <v>0</v>
      </c>
      <c r="BG96" s="13">
        <f t="shared" si="13"/>
        <v>0</v>
      </c>
      <c r="BH96" s="13">
        <f t="shared" si="13"/>
        <v>0</v>
      </c>
      <c r="BI96" s="13">
        <f t="shared" si="13"/>
        <v>0</v>
      </c>
      <c r="BJ96" s="13">
        <f t="shared" si="13"/>
        <v>0</v>
      </c>
      <c r="BK96" s="13">
        <f t="shared" si="15"/>
        <v>0</v>
      </c>
      <c r="BL96" s="13">
        <f t="shared" si="15"/>
        <v>0</v>
      </c>
      <c r="BM96" s="13">
        <f t="shared" si="15"/>
        <v>0</v>
      </c>
      <c r="BN96" s="13">
        <f t="shared" si="15"/>
        <v>0</v>
      </c>
      <c r="BO96" s="13">
        <f t="shared" si="15"/>
        <v>0</v>
      </c>
      <c r="BP96" s="13">
        <f t="shared" si="15"/>
        <v>0</v>
      </c>
    </row>
    <row r="97" spans="1:68" ht="30" customHeight="1" x14ac:dyDescent="0.35">
      <c r="A97" s="16" t="s">
        <v>289</v>
      </c>
      <c r="B97" s="7"/>
      <c r="C97" s="8" t="s">
        <v>42</v>
      </c>
      <c r="D97" s="16" t="s">
        <v>289</v>
      </c>
      <c r="E97" s="17" t="s">
        <v>290</v>
      </c>
      <c r="F97" s="25">
        <v>50000</v>
      </c>
      <c r="G97" s="25">
        <f t="shared" ref="G97:G105" si="18">F97*U97</f>
        <v>50000</v>
      </c>
      <c r="H97" s="10" t="str">
        <f t="shared" si="11"/>
        <v>OK</v>
      </c>
      <c r="I97" s="15"/>
      <c r="U97" s="10">
        <v>1</v>
      </c>
      <c r="AL97" s="12"/>
      <c r="AM97" s="13">
        <f t="shared" si="17"/>
        <v>0</v>
      </c>
      <c r="AN97" s="13">
        <f t="shared" si="16"/>
        <v>0</v>
      </c>
      <c r="AO97" s="13">
        <f t="shared" si="16"/>
        <v>0</v>
      </c>
      <c r="AP97" s="13">
        <f t="shared" si="16"/>
        <v>0</v>
      </c>
      <c r="AQ97" s="13">
        <f t="shared" si="16"/>
        <v>0</v>
      </c>
      <c r="AR97" s="13">
        <f t="shared" si="16"/>
        <v>0</v>
      </c>
      <c r="AS97" s="13">
        <f t="shared" si="16"/>
        <v>0</v>
      </c>
      <c r="AT97" s="13">
        <f t="shared" si="16"/>
        <v>0</v>
      </c>
      <c r="AU97" s="13">
        <f t="shared" si="16"/>
        <v>0</v>
      </c>
      <c r="AV97" s="13">
        <f t="shared" si="16"/>
        <v>0</v>
      </c>
      <c r="AW97" s="13">
        <f t="shared" si="16"/>
        <v>0</v>
      </c>
      <c r="AX97" s="13">
        <f t="shared" si="16"/>
        <v>0</v>
      </c>
      <c r="AY97" s="13">
        <f t="shared" si="16"/>
        <v>50000</v>
      </c>
      <c r="AZ97" s="13">
        <f t="shared" si="16"/>
        <v>0</v>
      </c>
      <c r="BA97" s="13">
        <f t="shared" si="16"/>
        <v>0</v>
      </c>
      <c r="BB97" s="13">
        <f t="shared" si="16"/>
        <v>0</v>
      </c>
      <c r="BC97" s="13">
        <f t="shared" si="14"/>
        <v>0</v>
      </c>
      <c r="BD97" s="13">
        <f t="shared" si="14"/>
        <v>0</v>
      </c>
      <c r="BE97" s="13">
        <f t="shared" si="13"/>
        <v>0</v>
      </c>
      <c r="BF97" s="13">
        <f t="shared" si="13"/>
        <v>0</v>
      </c>
      <c r="BG97" s="13">
        <f t="shared" si="13"/>
        <v>0</v>
      </c>
      <c r="BH97" s="13">
        <f t="shared" si="13"/>
        <v>0</v>
      </c>
      <c r="BI97" s="13">
        <f t="shared" si="13"/>
        <v>0</v>
      </c>
      <c r="BJ97" s="13">
        <f t="shared" si="13"/>
        <v>0</v>
      </c>
      <c r="BK97" s="13">
        <f t="shared" si="15"/>
        <v>0</v>
      </c>
      <c r="BL97" s="13">
        <f t="shared" si="15"/>
        <v>0</v>
      </c>
      <c r="BM97" s="13">
        <f t="shared" si="15"/>
        <v>0</v>
      </c>
      <c r="BN97" s="13">
        <f t="shared" si="15"/>
        <v>0</v>
      </c>
      <c r="BO97" s="13">
        <f t="shared" si="15"/>
        <v>0</v>
      </c>
      <c r="BP97" s="13">
        <f t="shared" si="15"/>
        <v>0</v>
      </c>
    </row>
    <row r="98" spans="1:68" ht="30" customHeight="1" x14ac:dyDescent="0.35">
      <c r="A98" s="16" t="s">
        <v>291</v>
      </c>
      <c r="B98" s="7" t="s">
        <v>292</v>
      </c>
      <c r="C98" s="8"/>
      <c r="D98" s="16" t="s">
        <v>291</v>
      </c>
      <c r="E98" s="26" t="s">
        <v>293</v>
      </c>
      <c r="F98" s="25">
        <v>77175</v>
      </c>
      <c r="G98" s="25">
        <f t="shared" si="18"/>
        <v>77175</v>
      </c>
      <c r="H98" s="10" t="str">
        <f t="shared" si="11"/>
        <v>OK</v>
      </c>
      <c r="I98" s="15"/>
      <c r="U98" s="10">
        <v>1</v>
      </c>
      <c r="AL98" s="12"/>
      <c r="AM98" s="13">
        <f t="shared" si="17"/>
        <v>0</v>
      </c>
      <c r="AN98" s="13">
        <f t="shared" si="16"/>
        <v>0</v>
      </c>
      <c r="AO98" s="13">
        <f t="shared" si="16"/>
        <v>0</v>
      </c>
      <c r="AP98" s="13">
        <f t="shared" si="16"/>
        <v>0</v>
      </c>
      <c r="AQ98" s="13">
        <f t="shared" si="16"/>
        <v>0</v>
      </c>
      <c r="AR98" s="13">
        <f t="shared" si="16"/>
        <v>0</v>
      </c>
      <c r="AS98" s="13">
        <f t="shared" si="16"/>
        <v>0</v>
      </c>
      <c r="AT98" s="13">
        <f t="shared" si="16"/>
        <v>0</v>
      </c>
      <c r="AU98" s="13">
        <f t="shared" si="16"/>
        <v>0</v>
      </c>
      <c r="AV98" s="13">
        <f t="shared" si="16"/>
        <v>0</v>
      </c>
      <c r="AW98" s="13">
        <f t="shared" si="16"/>
        <v>0</v>
      </c>
      <c r="AX98" s="13">
        <f t="shared" si="16"/>
        <v>0</v>
      </c>
      <c r="AY98" s="13">
        <f t="shared" si="16"/>
        <v>77175</v>
      </c>
      <c r="AZ98" s="13">
        <f t="shared" si="16"/>
        <v>0</v>
      </c>
      <c r="BA98" s="13">
        <f t="shared" si="16"/>
        <v>0</v>
      </c>
      <c r="BB98" s="13">
        <f t="shared" si="16"/>
        <v>0</v>
      </c>
      <c r="BC98" s="13">
        <f t="shared" si="14"/>
        <v>0</v>
      </c>
      <c r="BD98" s="13">
        <f t="shared" si="14"/>
        <v>0</v>
      </c>
      <c r="BE98" s="13">
        <f t="shared" si="13"/>
        <v>0</v>
      </c>
      <c r="BF98" s="13">
        <f t="shared" si="13"/>
        <v>0</v>
      </c>
      <c r="BG98" s="13">
        <f t="shared" si="13"/>
        <v>0</v>
      </c>
      <c r="BH98" s="13">
        <f t="shared" si="13"/>
        <v>0</v>
      </c>
      <c r="BI98" s="13">
        <f t="shared" si="13"/>
        <v>0</v>
      </c>
      <c r="BJ98" s="13">
        <f t="shared" si="13"/>
        <v>0</v>
      </c>
      <c r="BK98" s="13">
        <f t="shared" si="15"/>
        <v>0</v>
      </c>
      <c r="BL98" s="13">
        <f t="shared" si="15"/>
        <v>0</v>
      </c>
      <c r="BM98" s="13">
        <f t="shared" si="15"/>
        <v>0</v>
      </c>
      <c r="BN98" s="13">
        <f t="shared" si="15"/>
        <v>0</v>
      </c>
      <c r="BO98" s="13">
        <f t="shared" si="15"/>
        <v>0</v>
      </c>
      <c r="BP98" s="13">
        <f t="shared" si="15"/>
        <v>0</v>
      </c>
    </row>
    <row r="99" spans="1:68" ht="30" customHeight="1" x14ac:dyDescent="0.35">
      <c r="A99" s="16" t="s">
        <v>294</v>
      </c>
      <c r="B99" s="7"/>
      <c r="C99" s="8" t="s">
        <v>42</v>
      </c>
      <c r="D99" s="16" t="s">
        <v>294</v>
      </c>
      <c r="E99" s="17" t="s">
        <v>295</v>
      </c>
      <c r="F99" s="25">
        <v>50000</v>
      </c>
      <c r="G99" s="25">
        <f t="shared" si="18"/>
        <v>50000</v>
      </c>
      <c r="H99" s="10" t="str">
        <f t="shared" si="11"/>
        <v>OK</v>
      </c>
      <c r="I99" s="15"/>
      <c r="U99" s="10">
        <v>1</v>
      </c>
      <c r="AL99" s="12"/>
      <c r="AM99" s="13">
        <f t="shared" si="17"/>
        <v>0</v>
      </c>
      <c r="AN99" s="13">
        <f t="shared" si="16"/>
        <v>0</v>
      </c>
      <c r="AO99" s="13">
        <f t="shared" si="16"/>
        <v>0</v>
      </c>
      <c r="AP99" s="13">
        <f t="shared" si="16"/>
        <v>0</v>
      </c>
      <c r="AQ99" s="13">
        <f t="shared" si="16"/>
        <v>0</v>
      </c>
      <c r="AR99" s="13">
        <f t="shared" si="16"/>
        <v>0</v>
      </c>
      <c r="AS99" s="13">
        <f t="shared" si="16"/>
        <v>0</v>
      </c>
      <c r="AT99" s="13">
        <f t="shared" si="16"/>
        <v>0</v>
      </c>
      <c r="AU99" s="13">
        <f t="shared" si="16"/>
        <v>0</v>
      </c>
      <c r="AV99" s="13">
        <f t="shared" si="16"/>
        <v>0</v>
      </c>
      <c r="AW99" s="13">
        <f t="shared" si="16"/>
        <v>0</v>
      </c>
      <c r="AX99" s="13">
        <f t="shared" si="16"/>
        <v>0</v>
      </c>
      <c r="AY99" s="13">
        <f t="shared" si="16"/>
        <v>50000</v>
      </c>
      <c r="AZ99" s="13">
        <f t="shared" si="16"/>
        <v>0</v>
      </c>
      <c r="BA99" s="13">
        <f t="shared" si="16"/>
        <v>0</v>
      </c>
      <c r="BB99" s="13">
        <f t="shared" si="16"/>
        <v>0</v>
      </c>
      <c r="BC99" s="13">
        <f t="shared" si="14"/>
        <v>0</v>
      </c>
      <c r="BD99" s="13">
        <f t="shared" si="14"/>
        <v>0</v>
      </c>
      <c r="BE99" s="13">
        <f t="shared" si="13"/>
        <v>0</v>
      </c>
      <c r="BF99" s="13">
        <f t="shared" si="13"/>
        <v>0</v>
      </c>
      <c r="BG99" s="13">
        <f t="shared" si="13"/>
        <v>0</v>
      </c>
      <c r="BH99" s="13">
        <f t="shared" si="13"/>
        <v>0</v>
      </c>
      <c r="BI99" s="13">
        <f t="shared" si="13"/>
        <v>0</v>
      </c>
      <c r="BJ99" s="13">
        <f t="shared" si="13"/>
        <v>0</v>
      </c>
      <c r="BK99" s="13">
        <f t="shared" si="15"/>
        <v>0</v>
      </c>
      <c r="BL99" s="13">
        <f t="shared" si="15"/>
        <v>0</v>
      </c>
      <c r="BM99" s="13">
        <f t="shared" si="15"/>
        <v>0</v>
      </c>
      <c r="BN99" s="13">
        <f t="shared" si="15"/>
        <v>0</v>
      </c>
      <c r="BO99" s="13">
        <f t="shared" si="15"/>
        <v>0</v>
      </c>
      <c r="BP99" s="13">
        <f t="shared" si="15"/>
        <v>0</v>
      </c>
    </row>
    <row r="100" spans="1:68" ht="30" customHeight="1" x14ac:dyDescent="0.35">
      <c r="A100" s="16" t="s">
        <v>296</v>
      </c>
      <c r="B100" s="7" t="s">
        <v>297</v>
      </c>
      <c r="C100" s="8"/>
      <c r="D100" s="16" t="s">
        <v>296</v>
      </c>
      <c r="E100" s="17" t="s">
        <v>90</v>
      </c>
      <c r="F100" s="25">
        <v>32000</v>
      </c>
      <c r="G100" s="25">
        <f t="shared" si="18"/>
        <v>32000</v>
      </c>
      <c r="H100" s="10" t="str">
        <f t="shared" si="11"/>
        <v>OK</v>
      </c>
      <c r="I100" s="15"/>
      <c r="U100" s="10">
        <v>1</v>
      </c>
      <c r="AL100" s="12"/>
      <c r="AM100" s="13">
        <f t="shared" si="17"/>
        <v>0</v>
      </c>
      <c r="AN100" s="13">
        <f t="shared" si="16"/>
        <v>0</v>
      </c>
      <c r="AO100" s="13">
        <f t="shared" si="16"/>
        <v>0</v>
      </c>
      <c r="AP100" s="13">
        <f t="shared" si="16"/>
        <v>0</v>
      </c>
      <c r="AQ100" s="13">
        <f t="shared" si="16"/>
        <v>0</v>
      </c>
      <c r="AR100" s="13">
        <f t="shared" si="16"/>
        <v>0</v>
      </c>
      <c r="AS100" s="13">
        <f t="shared" si="16"/>
        <v>0</v>
      </c>
      <c r="AT100" s="13">
        <f t="shared" si="16"/>
        <v>0</v>
      </c>
      <c r="AU100" s="13">
        <f t="shared" si="16"/>
        <v>0</v>
      </c>
      <c r="AV100" s="13">
        <f t="shared" si="16"/>
        <v>0</v>
      </c>
      <c r="AW100" s="13">
        <f t="shared" si="16"/>
        <v>0</v>
      </c>
      <c r="AX100" s="13">
        <f t="shared" si="16"/>
        <v>0</v>
      </c>
      <c r="AY100" s="13">
        <f t="shared" si="16"/>
        <v>32000</v>
      </c>
      <c r="AZ100" s="13">
        <f t="shared" si="16"/>
        <v>0</v>
      </c>
      <c r="BA100" s="13">
        <f t="shared" si="16"/>
        <v>0</v>
      </c>
      <c r="BB100" s="13">
        <f t="shared" si="16"/>
        <v>0</v>
      </c>
      <c r="BC100" s="13">
        <f t="shared" si="14"/>
        <v>0</v>
      </c>
      <c r="BD100" s="13">
        <f t="shared" si="14"/>
        <v>0</v>
      </c>
      <c r="BE100" s="13">
        <f t="shared" si="13"/>
        <v>0</v>
      </c>
      <c r="BF100" s="13">
        <f t="shared" si="13"/>
        <v>0</v>
      </c>
      <c r="BG100" s="13">
        <f t="shared" si="13"/>
        <v>0</v>
      </c>
      <c r="BH100" s="13">
        <f t="shared" si="13"/>
        <v>0</v>
      </c>
      <c r="BI100" s="13">
        <f t="shared" si="13"/>
        <v>0</v>
      </c>
      <c r="BJ100" s="13">
        <f t="shared" si="13"/>
        <v>0</v>
      </c>
      <c r="BK100" s="13">
        <f t="shared" si="15"/>
        <v>0</v>
      </c>
      <c r="BL100" s="13">
        <f t="shared" si="15"/>
        <v>0</v>
      </c>
      <c r="BM100" s="13">
        <f t="shared" si="15"/>
        <v>0</v>
      </c>
      <c r="BN100" s="13">
        <f t="shared" si="15"/>
        <v>0</v>
      </c>
      <c r="BO100" s="13">
        <f t="shared" si="15"/>
        <v>0</v>
      </c>
      <c r="BP100" s="13">
        <f t="shared" si="15"/>
        <v>0</v>
      </c>
    </row>
    <row r="101" spans="1:68" ht="30" customHeight="1" x14ac:dyDescent="0.35">
      <c r="A101" s="16" t="s">
        <v>298</v>
      </c>
      <c r="B101" s="8" t="s">
        <v>299</v>
      </c>
      <c r="C101" s="8"/>
      <c r="D101" s="16" t="s">
        <v>298</v>
      </c>
      <c r="E101" s="17" t="s">
        <v>300</v>
      </c>
      <c r="F101" s="25">
        <v>50000</v>
      </c>
      <c r="G101" s="25">
        <f t="shared" si="18"/>
        <v>50000</v>
      </c>
      <c r="H101" s="10" t="str">
        <f t="shared" si="11"/>
        <v>OK</v>
      </c>
      <c r="I101" s="15"/>
      <c r="U101" s="10">
        <v>1</v>
      </c>
      <c r="AL101" s="12"/>
      <c r="AM101" s="13">
        <f t="shared" si="17"/>
        <v>0</v>
      </c>
      <c r="AN101" s="13">
        <f t="shared" si="16"/>
        <v>0</v>
      </c>
      <c r="AO101" s="13">
        <f t="shared" si="16"/>
        <v>0</v>
      </c>
      <c r="AP101" s="13">
        <f t="shared" si="16"/>
        <v>0</v>
      </c>
      <c r="AQ101" s="13">
        <f t="shared" si="16"/>
        <v>0</v>
      </c>
      <c r="AR101" s="13">
        <f t="shared" si="16"/>
        <v>0</v>
      </c>
      <c r="AS101" s="13">
        <f t="shared" si="16"/>
        <v>0</v>
      </c>
      <c r="AT101" s="13">
        <f t="shared" si="16"/>
        <v>0</v>
      </c>
      <c r="AU101" s="13">
        <f t="shared" si="16"/>
        <v>0</v>
      </c>
      <c r="AV101" s="13">
        <f t="shared" si="16"/>
        <v>0</v>
      </c>
      <c r="AW101" s="13">
        <f t="shared" si="16"/>
        <v>0</v>
      </c>
      <c r="AX101" s="13">
        <f t="shared" si="16"/>
        <v>0</v>
      </c>
      <c r="AY101" s="13">
        <f t="shared" si="16"/>
        <v>50000</v>
      </c>
      <c r="AZ101" s="13">
        <f t="shared" si="16"/>
        <v>0</v>
      </c>
      <c r="BA101" s="13">
        <f t="shared" si="16"/>
        <v>0</v>
      </c>
      <c r="BB101" s="13">
        <f t="shared" si="16"/>
        <v>0</v>
      </c>
      <c r="BC101" s="13">
        <f t="shared" si="14"/>
        <v>0</v>
      </c>
      <c r="BD101" s="13">
        <f t="shared" si="14"/>
        <v>0</v>
      </c>
      <c r="BE101" s="13">
        <f t="shared" si="13"/>
        <v>0</v>
      </c>
      <c r="BF101" s="13">
        <f t="shared" si="13"/>
        <v>0</v>
      </c>
      <c r="BG101" s="13">
        <f t="shared" si="13"/>
        <v>0</v>
      </c>
      <c r="BH101" s="13">
        <f t="shared" si="13"/>
        <v>0</v>
      </c>
      <c r="BI101" s="13">
        <f t="shared" si="13"/>
        <v>0</v>
      </c>
      <c r="BJ101" s="13">
        <f t="shared" si="13"/>
        <v>0</v>
      </c>
      <c r="BK101" s="13">
        <f t="shared" si="15"/>
        <v>0</v>
      </c>
      <c r="BL101" s="13">
        <f t="shared" si="15"/>
        <v>0</v>
      </c>
      <c r="BM101" s="13">
        <f t="shared" si="15"/>
        <v>0</v>
      </c>
      <c r="BN101" s="13">
        <f t="shared" si="15"/>
        <v>0</v>
      </c>
      <c r="BO101" s="13">
        <f t="shared" si="15"/>
        <v>0</v>
      </c>
      <c r="BP101" s="13">
        <f t="shared" si="15"/>
        <v>0</v>
      </c>
    </row>
    <row r="102" spans="1:68" ht="30" customHeight="1" x14ac:dyDescent="0.35">
      <c r="A102" s="19" t="s">
        <v>301</v>
      </c>
      <c r="B102" s="8" t="s">
        <v>302</v>
      </c>
      <c r="C102" s="8"/>
      <c r="D102" s="19" t="s">
        <v>301</v>
      </c>
      <c r="E102" s="17" t="s">
        <v>303</v>
      </c>
      <c r="F102" s="27">
        <v>55642</v>
      </c>
      <c r="G102" s="25">
        <f t="shared" si="18"/>
        <v>55642</v>
      </c>
      <c r="H102" s="10" t="str">
        <f t="shared" si="11"/>
        <v>OK</v>
      </c>
      <c r="I102" s="15"/>
      <c r="U102" s="10">
        <v>1</v>
      </c>
      <c r="AL102" s="12"/>
      <c r="AM102" s="13">
        <f t="shared" si="17"/>
        <v>0</v>
      </c>
      <c r="AN102" s="13">
        <f t="shared" si="17"/>
        <v>0</v>
      </c>
      <c r="AO102" s="13">
        <f t="shared" si="17"/>
        <v>0</v>
      </c>
      <c r="AP102" s="13">
        <f t="shared" si="17"/>
        <v>0</v>
      </c>
      <c r="AQ102" s="13">
        <f t="shared" si="17"/>
        <v>0</v>
      </c>
      <c r="AR102" s="13">
        <f t="shared" si="17"/>
        <v>0</v>
      </c>
      <c r="AS102" s="13">
        <f t="shared" si="17"/>
        <v>0</v>
      </c>
      <c r="AT102" s="13">
        <f t="shared" si="17"/>
        <v>0</v>
      </c>
      <c r="AU102" s="13">
        <f t="shared" si="17"/>
        <v>0</v>
      </c>
      <c r="AV102" s="13">
        <f t="shared" si="17"/>
        <v>0</v>
      </c>
      <c r="AW102" s="13">
        <f t="shared" si="17"/>
        <v>0</v>
      </c>
      <c r="AX102" s="13">
        <f t="shared" si="17"/>
        <v>0</v>
      </c>
      <c r="AY102" s="13">
        <f t="shared" si="17"/>
        <v>55642</v>
      </c>
      <c r="AZ102" s="13">
        <f t="shared" si="17"/>
        <v>0</v>
      </c>
      <c r="BA102" s="13">
        <f t="shared" si="17"/>
        <v>0</v>
      </c>
      <c r="BB102" s="13">
        <f t="shared" si="17"/>
        <v>0</v>
      </c>
      <c r="BC102" s="13">
        <f t="shared" si="14"/>
        <v>0</v>
      </c>
      <c r="BD102" s="13">
        <f t="shared" si="14"/>
        <v>0</v>
      </c>
      <c r="BE102" s="13">
        <f t="shared" si="13"/>
        <v>0</v>
      </c>
      <c r="BF102" s="13">
        <f t="shared" si="13"/>
        <v>0</v>
      </c>
      <c r="BG102" s="13">
        <f t="shared" si="13"/>
        <v>0</v>
      </c>
      <c r="BH102" s="13">
        <f t="shared" si="13"/>
        <v>0</v>
      </c>
      <c r="BI102" s="13">
        <f t="shared" si="13"/>
        <v>0</v>
      </c>
      <c r="BJ102" s="13">
        <f t="shared" si="13"/>
        <v>0</v>
      </c>
      <c r="BK102" s="13">
        <f t="shared" si="15"/>
        <v>0</v>
      </c>
      <c r="BL102" s="13">
        <f t="shared" si="15"/>
        <v>0</v>
      </c>
      <c r="BM102" s="13">
        <f t="shared" si="15"/>
        <v>0</v>
      </c>
      <c r="BN102" s="13">
        <f t="shared" si="15"/>
        <v>0</v>
      </c>
      <c r="BO102" s="13">
        <f t="shared" si="15"/>
        <v>0</v>
      </c>
      <c r="BP102" s="13">
        <f t="shared" si="15"/>
        <v>0</v>
      </c>
    </row>
    <row r="103" spans="1:68" ht="30" customHeight="1" x14ac:dyDescent="0.35">
      <c r="A103" s="16" t="s">
        <v>304</v>
      </c>
      <c r="B103" s="7" t="s">
        <v>305</v>
      </c>
      <c r="D103" s="16" t="s">
        <v>304</v>
      </c>
      <c r="E103" s="28" t="s">
        <v>306</v>
      </c>
      <c r="F103" s="21">
        <v>32034</v>
      </c>
      <c r="G103" s="25">
        <f t="shared" si="18"/>
        <v>19220.399999999998</v>
      </c>
      <c r="H103" s="10" t="str">
        <f t="shared" si="11"/>
        <v>OK</v>
      </c>
      <c r="I103" s="15"/>
      <c r="J103" s="15"/>
      <c r="K103" s="15"/>
      <c r="L103" s="15"/>
      <c r="M103" s="15"/>
      <c r="N103" s="15">
        <v>0.1</v>
      </c>
      <c r="O103" s="15"/>
      <c r="P103" s="15"/>
      <c r="Q103" s="15">
        <v>0.3</v>
      </c>
      <c r="R103" s="15"/>
      <c r="S103" s="15"/>
      <c r="T103" s="15"/>
      <c r="U103" s="15">
        <v>0.6</v>
      </c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22"/>
      <c r="AM103" s="13">
        <f t="shared" si="17"/>
        <v>0</v>
      </c>
      <c r="AN103" s="13">
        <f t="shared" si="17"/>
        <v>0</v>
      </c>
      <c r="AO103" s="13">
        <f t="shared" si="17"/>
        <v>0</v>
      </c>
      <c r="AP103" s="13">
        <f t="shared" si="17"/>
        <v>0</v>
      </c>
      <c r="AQ103" s="13">
        <f t="shared" si="17"/>
        <v>0</v>
      </c>
      <c r="AR103" s="13">
        <f t="shared" si="17"/>
        <v>3203.4</v>
      </c>
      <c r="AS103" s="13">
        <f t="shared" si="17"/>
        <v>0</v>
      </c>
      <c r="AT103" s="13">
        <f t="shared" si="17"/>
        <v>0</v>
      </c>
      <c r="AU103" s="13">
        <f t="shared" si="17"/>
        <v>9610.2000000000007</v>
      </c>
      <c r="AV103" s="13">
        <f t="shared" si="17"/>
        <v>0</v>
      </c>
      <c r="AW103" s="13">
        <f t="shared" si="17"/>
        <v>0</v>
      </c>
      <c r="AX103" s="13">
        <f t="shared" si="17"/>
        <v>0</v>
      </c>
      <c r="AY103" s="13">
        <f t="shared" si="17"/>
        <v>19220.400000000001</v>
      </c>
      <c r="AZ103" s="13">
        <f t="shared" si="17"/>
        <v>0</v>
      </c>
      <c r="BA103" s="13">
        <f t="shared" si="17"/>
        <v>0</v>
      </c>
      <c r="BB103" s="13">
        <f t="shared" si="17"/>
        <v>0</v>
      </c>
      <c r="BC103" s="13">
        <f t="shared" si="14"/>
        <v>0</v>
      </c>
      <c r="BD103" s="13">
        <f t="shared" si="14"/>
        <v>0</v>
      </c>
      <c r="BE103" s="13">
        <f t="shared" si="13"/>
        <v>0</v>
      </c>
      <c r="BF103" s="13">
        <f t="shared" si="13"/>
        <v>0</v>
      </c>
      <c r="BG103" s="13">
        <f t="shared" si="13"/>
        <v>0</v>
      </c>
      <c r="BH103" s="13">
        <f t="shared" si="13"/>
        <v>0</v>
      </c>
      <c r="BI103" s="13">
        <f t="shared" si="13"/>
        <v>0</v>
      </c>
      <c r="BJ103" s="13">
        <f t="shared" si="13"/>
        <v>0</v>
      </c>
      <c r="BK103" s="13">
        <f t="shared" si="15"/>
        <v>0</v>
      </c>
      <c r="BL103" s="13">
        <f t="shared" si="15"/>
        <v>0</v>
      </c>
      <c r="BM103" s="13">
        <f t="shared" si="15"/>
        <v>0</v>
      </c>
      <c r="BN103" s="13">
        <f t="shared" si="15"/>
        <v>0</v>
      </c>
      <c r="BO103" s="13">
        <f t="shared" si="15"/>
        <v>0</v>
      </c>
      <c r="BP103" s="13">
        <f t="shared" si="15"/>
        <v>0</v>
      </c>
    </row>
    <row r="104" spans="1:68" ht="30" customHeight="1" x14ac:dyDescent="0.35">
      <c r="A104" s="19" t="s">
        <v>307</v>
      </c>
      <c r="B104" s="29" t="s">
        <v>308</v>
      </c>
      <c r="C104" s="8"/>
      <c r="D104" s="19" t="s">
        <v>307</v>
      </c>
      <c r="E104" s="28" t="s">
        <v>306</v>
      </c>
      <c r="F104" s="27">
        <v>30489</v>
      </c>
      <c r="G104" s="25">
        <f t="shared" si="18"/>
        <v>30489</v>
      </c>
      <c r="H104" s="10" t="str">
        <f t="shared" si="11"/>
        <v>OK</v>
      </c>
      <c r="I104" s="15"/>
      <c r="U104" s="10">
        <v>1</v>
      </c>
      <c r="AL104" s="12"/>
      <c r="AM104" s="13">
        <f t="shared" si="17"/>
        <v>0</v>
      </c>
      <c r="AN104" s="13">
        <f t="shared" si="17"/>
        <v>0</v>
      </c>
      <c r="AO104" s="13">
        <f t="shared" si="17"/>
        <v>0</v>
      </c>
      <c r="AP104" s="13">
        <f t="shared" si="17"/>
        <v>0</v>
      </c>
      <c r="AQ104" s="13">
        <f t="shared" si="17"/>
        <v>0</v>
      </c>
      <c r="AR104" s="13">
        <f t="shared" si="17"/>
        <v>0</v>
      </c>
      <c r="AS104" s="13">
        <f t="shared" si="17"/>
        <v>0</v>
      </c>
      <c r="AT104" s="13">
        <f t="shared" si="17"/>
        <v>0</v>
      </c>
      <c r="AU104" s="13">
        <f t="shared" si="17"/>
        <v>0</v>
      </c>
      <c r="AV104" s="13">
        <f t="shared" si="17"/>
        <v>0</v>
      </c>
      <c r="AW104" s="13">
        <f t="shared" si="17"/>
        <v>0</v>
      </c>
      <c r="AX104" s="13">
        <f t="shared" si="17"/>
        <v>0</v>
      </c>
      <c r="AY104" s="13">
        <f t="shared" si="17"/>
        <v>30489</v>
      </c>
      <c r="AZ104" s="13">
        <f t="shared" si="17"/>
        <v>0</v>
      </c>
      <c r="BA104" s="13">
        <f t="shared" si="17"/>
        <v>0</v>
      </c>
      <c r="BB104" s="13">
        <f t="shared" si="17"/>
        <v>0</v>
      </c>
      <c r="BC104" s="13">
        <f t="shared" si="14"/>
        <v>0</v>
      </c>
      <c r="BD104" s="13">
        <f t="shared" si="14"/>
        <v>0</v>
      </c>
      <c r="BE104" s="13">
        <f t="shared" si="13"/>
        <v>0</v>
      </c>
      <c r="BF104" s="13">
        <f t="shared" si="13"/>
        <v>0</v>
      </c>
      <c r="BG104" s="13">
        <f t="shared" si="13"/>
        <v>0</v>
      </c>
      <c r="BH104" s="13">
        <f t="shared" si="13"/>
        <v>0</v>
      </c>
      <c r="BI104" s="13">
        <f t="shared" si="13"/>
        <v>0</v>
      </c>
      <c r="BJ104" s="13">
        <f t="shared" si="13"/>
        <v>0</v>
      </c>
      <c r="BK104" s="13">
        <f t="shared" si="15"/>
        <v>0</v>
      </c>
      <c r="BL104" s="13">
        <f t="shared" si="15"/>
        <v>0</v>
      </c>
      <c r="BM104" s="13">
        <f t="shared" si="15"/>
        <v>0</v>
      </c>
      <c r="BN104" s="13">
        <f t="shared" si="15"/>
        <v>0</v>
      </c>
      <c r="BO104" s="13">
        <f t="shared" si="15"/>
        <v>0</v>
      </c>
      <c r="BP104" s="13">
        <f t="shared" si="15"/>
        <v>0</v>
      </c>
    </row>
    <row r="105" spans="1:68" ht="30" customHeight="1" x14ac:dyDescent="0.35">
      <c r="A105" s="16" t="s">
        <v>309</v>
      </c>
      <c r="B105" s="7" t="s">
        <v>310</v>
      </c>
      <c r="C105" s="8"/>
      <c r="D105" s="16" t="s">
        <v>309</v>
      </c>
      <c r="E105" s="17" t="s">
        <v>311</v>
      </c>
      <c r="F105" s="25">
        <v>76322</v>
      </c>
      <c r="G105" s="25">
        <f t="shared" si="18"/>
        <v>76322</v>
      </c>
      <c r="H105" s="10" t="str">
        <f t="shared" si="11"/>
        <v>OK</v>
      </c>
      <c r="I105" s="15"/>
      <c r="U105" s="10">
        <v>1</v>
      </c>
      <c r="AL105" s="12"/>
      <c r="AM105" s="13">
        <f t="shared" si="17"/>
        <v>0</v>
      </c>
      <c r="AN105" s="13">
        <f t="shared" si="17"/>
        <v>0</v>
      </c>
      <c r="AO105" s="13">
        <f t="shared" si="17"/>
        <v>0</v>
      </c>
      <c r="AP105" s="13">
        <f t="shared" si="17"/>
        <v>0</v>
      </c>
      <c r="AQ105" s="13">
        <f t="shared" si="17"/>
        <v>0</v>
      </c>
      <c r="AR105" s="13">
        <f t="shared" si="17"/>
        <v>0</v>
      </c>
      <c r="AS105" s="13">
        <f t="shared" si="17"/>
        <v>0</v>
      </c>
      <c r="AT105" s="13">
        <f t="shared" si="17"/>
        <v>0</v>
      </c>
      <c r="AU105" s="13">
        <f t="shared" si="17"/>
        <v>0</v>
      </c>
      <c r="AV105" s="13">
        <f t="shared" si="17"/>
        <v>0</v>
      </c>
      <c r="AW105" s="13">
        <f t="shared" si="17"/>
        <v>0</v>
      </c>
      <c r="AX105" s="13">
        <f t="shared" si="17"/>
        <v>0</v>
      </c>
      <c r="AY105" s="13">
        <f t="shared" si="17"/>
        <v>76322</v>
      </c>
      <c r="AZ105" s="13">
        <f t="shared" si="17"/>
        <v>0</v>
      </c>
      <c r="BA105" s="13">
        <f t="shared" si="17"/>
        <v>0</v>
      </c>
      <c r="BB105" s="13">
        <f t="shared" si="17"/>
        <v>0</v>
      </c>
      <c r="BC105" s="13">
        <f t="shared" si="14"/>
        <v>0</v>
      </c>
      <c r="BD105" s="13">
        <f t="shared" si="14"/>
        <v>0</v>
      </c>
      <c r="BE105" s="13">
        <f t="shared" si="13"/>
        <v>0</v>
      </c>
      <c r="BF105" s="13">
        <f t="shared" si="13"/>
        <v>0</v>
      </c>
      <c r="BG105" s="13">
        <f t="shared" si="13"/>
        <v>0</v>
      </c>
      <c r="BH105" s="13">
        <f t="shared" si="13"/>
        <v>0</v>
      </c>
      <c r="BI105" s="13">
        <f t="shared" si="13"/>
        <v>0</v>
      </c>
      <c r="BJ105" s="13">
        <f t="shared" si="13"/>
        <v>0</v>
      </c>
      <c r="BK105" s="13">
        <f t="shared" si="15"/>
        <v>0</v>
      </c>
      <c r="BL105" s="13">
        <f t="shared" si="15"/>
        <v>0</v>
      </c>
      <c r="BM105" s="13">
        <f t="shared" si="15"/>
        <v>0</v>
      </c>
      <c r="BN105" s="13">
        <f t="shared" si="15"/>
        <v>0</v>
      </c>
      <c r="BO105" s="13">
        <f t="shared" si="15"/>
        <v>0</v>
      </c>
      <c r="BP105" s="13">
        <f t="shared" si="15"/>
        <v>0</v>
      </c>
    </row>
    <row r="106" spans="1:68" ht="30" customHeight="1" x14ac:dyDescent="0.35">
      <c r="A106" s="16" t="s">
        <v>312</v>
      </c>
      <c r="B106" s="7" t="s">
        <v>313</v>
      </c>
      <c r="C106" s="8"/>
      <c r="D106" s="16" t="s">
        <v>312</v>
      </c>
      <c r="E106" s="7" t="s">
        <v>314</v>
      </c>
      <c r="F106" s="25">
        <v>93561</v>
      </c>
      <c r="G106" s="25">
        <f t="shared" ref="G106:G121" si="19">F106*P106</f>
        <v>93561</v>
      </c>
      <c r="H106" s="10" t="str">
        <f t="shared" si="11"/>
        <v>OK</v>
      </c>
      <c r="I106" s="15"/>
      <c r="P106" s="10">
        <v>1</v>
      </c>
      <c r="AL106" s="12"/>
      <c r="AM106" s="13">
        <f t="shared" si="17"/>
        <v>0</v>
      </c>
      <c r="AN106" s="13">
        <f t="shared" si="17"/>
        <v>0</v>
      </c>
      <c r="AO106" s="13">
        <f t="shared" si="17"/>
        <v>0</v>
      </c>
      <c r="AP106" s="13">
        <f t="shared" si="17"/>
        <v>0</v>
      </c>
      <c r="AQ106" s="13">
        <f t="shared" si="17"/>
        <v>0</v>
      </c>
      <c r="AR106" s="13">
        <f t="shared" si="17"/>
        <v>0</v>
      </c>
      <c r="AS106" s="13">
        <f t="shared" si="17"/>
        <v>0</v>
      </c>
      <c r="AT106" s="13">
        <f t="shared" si="17"/>
        <v>93561</v>
      </c>
      <c r="AU106" s="13">
        <f t="shared" si="17"/>
        <v>0</v>
      </c>
      <c r="AV106" s="13">
        <f t="shared" si="17"/>
        <v>0</v>
      </c>
      <c r="AW106" s="13">
        <f t="shared" si="17"/>
        <v>0</v>
      </c>
      <c r="AX106" s="13">
        <f t="shared" si="17"/>
        <v>0</v>
      </c>
      <c r="AY106" s="13">
        <f t="shared" si="17"/>
        <v>0</v>
      </c>
      <c r="AZ106" s="13">
        <f t="shared" si="17"/>
        <v>0</v>
      </c>
      <c r="BA106" s="13">
        <f t="shared" si="17"/>
        <v>0</v>
      </c>
      <c r="BB106" s="13">
        <f t="shared" si="17"/>
        <v>0</v>
      </c>
      <c r="BC106" s="13">
        <f t="shared" si="14"/>
        <v>0</v>
      </c>
      <c r="BD106" s="13">
        <f t="shared" si="14"/>
        <v>0</v>
      </c>
      <c r="BE106" s="13">
        <f t="shared" si="13"/>
        <v>0</v>
      </c>
      <c r="BF106" s="13">
        <f t="shared" si="13"/>
        <v>0</v>
      </c>
      <c r="BG106" s="13">
        <f t="shared" si="13"/>
        <v>0</v>
      </c>
      <c r="BH106" s="13">
        <f t="shared" si="13"/>
        <v>0</v>
      </c>
      <c r="BI106" s="13">
        <f t="shared" si="13"/>
        <v>0</v>
      </c>
      <c r="BJ106" s="13">
        <f t="shared" si="13"/>
        <v>0</v>
      </c>
      <c r="BK106" s="13">
        <f t="shared" si="15"/>
        <v>0</v>
      </c>
      <c r="BL106" s="13">
        <f t="shared" si="15"/>
        <v>0</v>
      </c>
      <c r="BM106" s="13">
        <f t="shared" si="15"/>
        <v>0</v>
      </c>
      <c r="BN106" s="13">
        <f t="shared" si="15"/>
        <v>0</v>
      </c>
      <c r="BO106" s="13">
        <f t="shared" si="15"/>
        <v>0</v>
      </c>
      <c r="BP106" s="13">
        <f t="shared" si="15"/>
        <v>0</v>
      </c>
    </row>
    <row r="107" spans="1:68" ht="30" customHeight="1" x14ac:dyDescent="0.35">
      <c r="A107" s="16" t="s">
        <v>315</v>
      </c>
      <c r="B107" s="7" t="s">
        <v>316</v>
      </c>
      <c r="C107" s="8"/>
      <c r="D107" s="16" t="s">
        <v>315</v>
      </c>
      <c r="E107" s="7" t="s">
        <v>317</v>
      </c>
      <c r="F107" s="25">
        <v>104109</v>
      </c>
      <c r="G107" s="25">
        <f t="shared" si="19"/>
        <v>104109</v>
      </c>
      <c r="H107" s="10" t="str">
        <f t="shared" si="11"/>
        <v>OK</v>
      </c>
      <c r="I107" s="15"/>
      <c r="P107" s="10">
        <v>1</v>
      </c>
      <c r="AL107" s="12"/>
      <c r="AM107" s="13">
        <f t="shared" si="17"/>
        <v>0</v>
      </c>
      <c r="AN107" s="13">
        <f t="shared" si="17"/>
        <v>0</v>
      </c>
      <c r="AO107" s="13">
        <f t="shared" si="17"/>
        <v>0</v>
      </c>
      <c r="AP107" s="13">
        <f t="shared" si="17"/>
        <v>0</v>
      </c>
      <c r="AQ107" s="13">
        <f t="shared" si="17"/>
        <v>0</v>
      </c>
      <c r="AR107" s="13">
        <f t="shared" si="17"/>
        <v>0</v>
      </c>
      <c r="AS107" s="13">
        <f t="shared" si="17"/>
        <v>0</v>
      </c>
      <c r="AT107" s="13">
        <f t="shared" si="17"/>
        <v>104109</v>
      </c>
      <c r="AU107" s="13">
        <f t="shared" si="17"/>
        <v>0</v>
      </c>
      <c r="AV107" s="13">
        <f t="shared" si="17"/>
        <v>0</v>
      </c>
      <c r="AW107" s="13">
        <f t="shared" si="17"/>
        <v>0</v>
      </c>
      <c r="AX107" s="13">
        <f t="shared" si="17"/>
        <v>0</v>
      </c>
      <c r="AY107" s="13">
        <f t="shared" si="17"/>
        <v>0</v>
      </c>
      <c r="AZ107" s="13">
        <f t="shared" si="17"/>
        <v>0</v>
      </c>
      <c r="BA107" s="13">
        <f t="shared" si="17"/>
        <v>0</v>
      </c>
      <c r="BB107" s="13">
        <f t="shared" si="17"/>
        <v>0</v>
      </c>
      <c r="BC107" s="13">
        <f t="shared" si="14"/>
        <v>0</v>
      </c>
      <c r="BD107" s="13">
        <f t="shared" si="14"/>
        <v>0</v>
      </c>
      <c r="BE107" s="13">
        <f t="shared" si="13"/>
        <v>0</v>
      </c>
      <c r="BF107" s="13">
        <f t="shared" si="13"/>
        <v>0</v>
      </c>
      <c r="BG107" s="13">
        <f t="shared" si="13"/>
        <v>0</v>
      </c>
      <c r="BH107" s="13">
        <f t="shared" si="13"/>
        <v>0</v>
      </c>
      <c r="BI107" s="13">
        <f t="shared" si="13"/>
        <v>0</v>
      </c>
      <c r="BJ107" s="13">
        <f t="shared" si="13"/>
        <v>0</v>
      </c>
      <c r="BK107" s="13">
        <f t="shared" si="15"/>
        <v>0</v>
      </c>
      <c r="BL107" s="13">
        <f t="shared" si="15"/>
        <v>0</v>
      </c>
      <c r="BM107" s="13">
        <f t="shared" si="15"/>
        <v>0</v>
      </c>
      <c r="BN107" s="13">
        <f t="shared" si="15"/>
        <v>0</v>
      </c>
      <c r="BO107" s="13">
        <f t="shared" si="15"/>
        <v>0</v>
      </c>
      <c r="BP107" s="13">
        <f t="shared" si="15"/>
        <v>0</v>
      </c>
    </row>
    <row r="108" spans="1:68" ht="30" customHeight="1" x14ac:dyDescent="0.35">
      <c r="A108" s="16" t="s">
        <v>318</v>
      </c>
      <c r="B108" s="7" t="s">
        <v>319</v>
      </c>
      <c r="C108" s="8"/>
      <c r="D108" s="16" t="s">
        <v>318</v>
      </c>
      <c r="E108" s="7" t="s">
        <v>317</v>
      </c>
      <c r="F108" s="25">
        <v>77175</v>
      </c>
      <c r="G108" s="25">
        <f t="shared" si="19"/>
        <v>77175</v>
      </c>
      <c r="H108" s="10" t="str">
        <f t="shared" si="11"/>
        <v>OK</v>
      </c>
      <c r="I108" s="15"/>
      <c r="P108" s="10">
        <v>1</v>
      </c>
      <c r="AL108" s="12"/>
      <c r="AM108" s="13">
        <f t="shared" si="17"/>
        <v>0</v>
      </c>
      <c r="AN108" s="13">
        <f t="shared" si="17"/>
        <v>0</v>
      </c>
      <c r="AO108" s="13">
        <f t="shared" si="17"/>
        <v>0</v>
      </c>
      <c r="AP108" s="13">
        <f t="shared" si="17"/>
        <v>0</v>
      </c>
      <c r="AQ108" s="13">
        <f t="shared" si="17"/>
        <v>0</v>
      </c>
      <c r="AR108" s="13">
        <f t="shared" si="17"/>
        <v>0</v>
      </c>
      <c r="AS108" s="13">
        <f t="shared" si="17"/>
        <v>0</v>
      </c>
      <c r="AT108" s="13">
        <f t="shared" si="17"/>
        <v>77175</v>
      </c>
      <c r="AU108" s="13">
        <f t="shared" si="17"/>
        <v>0</v>
      </c>
      <c r="AV108" s="13">
        <f t="shared" si="17"/>
        <v>0</v>
      </c>
      <c r="AW108" s="13">
        <f t="shared" si="17"/>
        <v>0</v>
      </c>
      <c r="AX108" s="13">
        <f t="shared" si="17"/>
        <v>0</v>
      </c>
      <c r="AY108" s="13">
        <f t="shared" si="17"/>
        <v>0</v>
      </c>
      <c r="AZ108" s="13">
        <f t="shared" si="17"/>
        <v>0</v>
      </c>
      <c r="BA108" s="13">
        <f t="shared" si="17"/>
        <v>0</v>
      </c>
      <c r="BB108" s="13">
        <f t="shared" si="17"/>
        <v>0</v>
      </c>
      <c r="BC108" s="13">
        <f t="shared" si="14"/>
        <v>0</v>
      </c>
      <c r="BD108" s="13">
        <f t="shared" si="14"/>
        <v>0</v>
      </c>
      <c r="BE108" s="13">
        <f t="shared" si="13"/>
        <v>0</v>
      </c>
      <c r="BF108" s="13">
        <f t="shared" si="13"/>
        <v>0</v>
      </c>
      <c r="BG108" s="13">
        <f t="shared" si="13"/>
        <v>0</v>
      </c>
      <c r="BH108" s="13">
        <f t="shared" si="13"/>
        <v>0</v>
      </c>
      <c r="BI108" s="13">
        <f t="shared" si="13"/>
        <v>0</v>
      </c>
      <c r="BJ108" s="13">
        <f t="shared" si="13"/>
        <v>0</v>
      </c>
      <c r="BK108" s="13">
        <f t="shared" si="15"/>
        <v>0</v>
      </c>
      <c r="BL108" s="13">
        <f t="shared" si="15"/>
        <v>0</v>
      </c>
      <c r="BM108" s="13">
        <f t="shared" si="15"/>
        <v>0</v>
      </c>
      <c r="BN108" s="13">
        <f t="shared" si="15"/>
        <v>0</v>
      </c>
      <c r="BO108" s="13">
        <f t="shared" si="15"/>
        <v>0</v>
      </c>
      <c r="BP108" s="13">
        <f t="shared" si="15"/>
        <v>0</v>
      </c>
    </row>
    <row r="109" spans="1:68" ht="30" customHeight="1" x14ac:dyDescent="0.35">
      <c r="A109" s="16" t="s">
        <v>320</v>
      </c>
      <c r="B109" s="7" t="s">
        <v>321</v>
      </c>
      <c r="C109" s="8"/>
      <c r="D109" s="16" t="s">
        <v>320</v>
      </c>
      <c r="E109" s="7" t="s">
        <v>317</v>
      </c>
      <c r="F109" s="25">
        <v>50000</v>
      </c>
      <c r="G109" s="25">
        <f t="shared" si="19"/>
        <v>50000</v>
      </c>
      <c r="H109" s="10" t="str">
        <f t="shared" si="11"/>
        <v>OK</v>
      </c>
      <c r="I109" s="15"/>
      <c r="P109" s="10">
        <v>1</v>
      </c>
      <c r="AL109" s="12"/>
      <c r="AM109" s="13">
        <f t="shared" si="17"/>
        <v>0</v>
      </c>
      <c r="AN109" s="13">
        <f t="shared" si="17"/>
        <v>0</v>
      </c>
      <c r="AO109" s="13">
        <f t="shared" si="17"/>
        <v>0</v>
      </c>
      <c r="AP109" s="13">
        <f t="shared" si="17"/>
        <v>0</v>
      </c>
      <c r="AQ109" s="13">
        <f t="shared" si="17"/>
        <v>0</v>
      </c>
      <c r="AR109" s="13">
        <f t="shared" si="17"/>
        <v>0</v>
      </c>
      <c r="AS109" s="13">
        <f t="shared" si="17"/>
        <v>0</v>
      </c>
      <c r="AT109" s="13">
        <f t="shared" si="17"/>
        <v>50000</v>
      </c>
      <c r="AU109" s="13">
        <f t="shared" si="17"/>
        <v>0</v>
      </c>
      <c r="AV109" s="13">
        <f t="shared" si="17"/>
        <v>0</v>
      </c>
      <c r="AW109" s="13">
        <f t="shared" si="17"/>
        <v>0</v>
      </c>
      <c r="AX109" s="13">
        <f t="shared" si="17"/>
        <v>0</v>
      </c>
      <c r="AY109" s="13">
        <f t="shared" si="17"/>
        <v>0</v>
      </c>
      <c r="AZ109" s="13">
        <f t="shared" si="17"/>
        <v>0</v>
      </c>
      <c r="BA109" s="13">
        <f t="shared" si="17"/>
        <v>0</v>
      </c>
      <c r="BB109" s="13">
        <f t="shared" si="17"/>
        <v>0</v>
      </c>
      <c r="BC109" s="13">
        <f t="shared" si="14"/>
        <v>0</v>
      </c>
      <c r="BD109" s="13">
        <f t="shared" si="14"/>
        <v>0</v>
      </c>
      <c r="BE109" s="13">
        <f t="shared" si="13"/>
        <v>0</v>
      </c>
      <c r="BF109" s="13">
        <f t="shared" si="13"/>
        <v>0</v>
      </c>
      <c r="BG109" s="13">
        <f t="shared" si="13"/>
        <v>0</v>
      </c>
      <c r="BH109" s="13">
        <f t="shared" si="13"/>
        <v>0</v>
      </c>
      <c r="BI109" s="13">
        <f t="shared" si="13"/>
        <v>0</v>
      </c>
      <c r="BJ109" s="13">
        <f t="shared" si="13"/>
        <v>0</v>
      </c>
      <c r="BK109" s="13">
        <f t="shared" si="15"/>
        <v>0</v>
      </c>
      <c r="BL109" s="13">
        <f t="shared" si="15"/>
        <v>0</v>
      </c>
      <c r="BM109" s="13">
        <f t="shared" si="15"/>
        <v>0</v>
      </c>
      <c r="BN109" s="13">
        <f t="shared" si="15"/>
        <v>0</v>
      </c>
      <c r="BO109" s="13">
        <f t="shared" si="15"/>
        <v>0</v>
      </c>
      <c r="BP109" s="13">
        <f t="shared" si="15"/>
        <v>0</v>
      </c>
    </row>
    <row r="110" spans="1:68" ht="30" customHeight="1" x14ac:dyDescent="0.35">
      <c r="A110" s="16" t="s">
        <v>322</v>
      </c>
      <c r="B110" s="1" t="s">
        <v>323</v>
      </c>
      <c r="C110" s="8"/>
      <c r="D110" s="16" t="s">
        <v>322</v>
      </c>
      <c r="E110" s="7" t="s">
        <v>324</v>
      </c>
      <c r="F110" s="25">
        <v>59981</v>
      </c>
      <c r="G110" s="25">
        <f t="shared" si="19"/>
        <v>59981</v>
      </c>
      <c r="H110" s="10" t="str">
        <f t="shared" si="11"/>
        <v>OK</v>
      </c>
      <c r="I110" s="15"/>
      <c r="P110" s="10">
        <v>1</v>
      </c>
      <c r="AL110" s="12"/>
      <c r="AM110" s="13">
        <f t="shared" si="17"/>
        <v>0</v>
      </c>
      <c r="AN110" s="13">
        <f t="shared" si="17"/>
        <v>0</v>
      </c>
      <c r="AO110" s="13">
        <f t="shared" si="17"/>
        <v>0</v>
      </c>
      <c r="AP110" s="13">
        <f t="shared" si="17"/>
        <v>0</v>
      </c>
      <c r="AQ110" s="13">
        <f t="shared" si="17"/>
        <v>0</v>
      </c>
      <c r="AR110" s="13">
        <f t="shared" si="17"/>
        <v>0</v>
      </c>
      <c r="AS110" s="13">
        <f t="shared" si="17"/>
        <v>0</v>
      </c>
      <c r="AT110" s="13">
        <f t="shared" si="17"/>
        <v>59981</v>
      </c>
      <c r="AU110" s="13">
        <f t="shared" si="17"/>
        <v>0</v>
      </c>
      <c r="AV110" s="13">
        <f t="shared" si="17"/>
        <v>0</v>
      </c>
      <c r="AW110" s="13">
        <f t="shared" si="17"/>
        <v>0</v>
      </c>
      <c r="AX110" s="13">
        <f t="shared" si="17"/>
        <v>0</v>
      </c>
      <c r="AY110" s="13">
        <f t="shared" si="17"/>
        <v>0</v>
      </c>
      <c r="AZ110" s="13">
        <f t="shared" si="17"/>
        <v>0</v>
      </c>
      <c r="BA110" s="13">
        <f t="shared" si="17"/>
        <v>0</v>
      </c>
      <c r="BB110" s="13">
        <f t="shared" si="17"/>
        <v>0</v>
      </c>
      <c r="BC110" s="13">
        <f t="shared" si="14"/>
        <v>0</v>
      </c>
      <c r="BD110" s="13">
        <f t="shared" si="14"/>
        <v>0</v>
      </c>
      <c r="BE110" s="13">
        <f t="shared" si="13"/>
        <v>0</v>
      </c>
      <c r="BF110" s="13">
        <f t="shared" si="13"/>
        <v>0</v>
      </c>
      <c r="BG110" s="13">
        <f t="shared" si="13"/>
        <v>0</v>
      </c>
      <c r="BH110" s="13">
        <f t="shared" si="13"/>
        <v>0</v>
      </c>
      <c r="BI110" s="13">
        <f t="shared" si="13"/>
        <v>0</v>
      </c>
      <c r="BJ110" s="13">
        <f t="shared" si="13"/>
        <v>0</v>
      </c>
      <c r="BK110" s="13">
        <f t="shared" si="15"/>
        <v>0</v>
      </c>
      <c r="BL110" s="13">
        <f t="shared" si="15"/>
        <v>0</v>
      </c>
      <c r="BM110" s="13">
        <f t="shared" si="15"/>
        <v>0</v>
      </c>
      <c r="BN110" s="13">
        <f t="shared" si="15"/>
        <v>0</v>
      </c>
      <c r="BO110" s="13">
        <f t="shared" si="15"/>
        <v>0</v>
      </c>
      <c r="BP110" s="13">
        <f t="shared" si="15"/>
        <v>0</v>
      </c>
    </row>
    <row r="111" spans="1:68" ht="30" customHeight="1" x14ac:dyDescent="0.35">
      <c r="A111" s="19" t="s">
        <v>325</v>
      </c>
      <c r="B111" s="7" t="s">
        <v>326</v>
      </c>
      <c r="C111" s="8"/>
      <c r="D111" s="19" t="s">
        <v>325</v>
      </c>
      <c r="E111" s="7" t="s">
        <v>327</v>
      </c>
      <c r="F111" s="27">
        <v>64832</v>
      </c>
      <c r="G111" s="25">
        <f t="shared" si="19"/>
        <v>64832</v>
      </c>
      <c r="H111" s="10" t="str">
        <f t="shared" si="11"/>
        <v>OK</v>
      </c>
      <c r="I111" s="15"/>
      <c r="P111" s="10">
        <v>1</v>
      </c>
      <c r="AL111" s="12"/>
      <c r="AM111" s="13">
        <f t="shared" si="17"/>
        <v>0</v>
      </c>
      <c r="AN111" s="13">
        <f t="shared" si="17"/>
        <v>0</v>
      </c>
      <c r="AO111" s="13">
        <f t="shared" si="17"/>
        <v>0</v>
      </c>
      <c r="AP111" s="13">
        <f t="shared" si="17"/>
        <v>0</v>
      </c>
      <c r="AQ111" s="13">
        <f t="shared" si="17"/>
        <v>0</v>
      </c>
      <c r="AR111" s="13">
        <f t="shared" si="17"/>
        <v>0</v>
      </c>
      <c r="AS111" s="13">
        <f t="shared" si="17"/>
        <v>0</v>
      </c>
      <c r="AT111" s="13">
        <f t="shared" si="17"/>
        <v>64832</v>
      </c>
      <c r="AU111" s="13">
        <f t="shared" si="17"/>
        <v>0</v>
      </c>
      <c r="AV111" s="13">
        <f t="shared" si="17"/>
        <v>0</v>
      </c>
      <c r="AW111" s="13">
        <f t="shared" si="17"/>
        <v>0</v>
      </c>
      <c r="AX111" s="13">
        <f t="shared" si="17"/>
        <v>0</v>
      </c>
      <c r="AY111" s="13">
        <f t="shared" si="17"/>
        <v>0</v>
      </c>
      <c r="AZ111" s="13">
        <f t="shared" si="17"/>
        <v>0</v>
      </c>
      <c r="BA111" s="13">
        <f t="shared" si="17"/>
        <v>0</v>
      </c>
      <c r="BB111" s="13">
        <f t="shared" si="17"/>
        <v>0</v>
      </c>
      <c r="BC111" s="13">
        <f t="shared" si="14"/>
        <v>0</v>
      </c>
      <c r="BD111" s="13">
        <f t="shared" si="14"/>
        <v>0</v>
      </c>
      <c r="BE111" s="13">
        <f t="shared" si="13"/>
        <v>0</v>
      </c>
      <c r="BF111" s="13">
        <f t="shared" si="13"/>
        <v>0</v>
      </c>
      <c r="BG111" s="13">
        <f t="shared" si="13"/>
        <v>0</v>
      </c>
      <c r="BH111" s="13">
        <f t="shared" si="13"/>
        <v>0</v>
      </c>
      <c r="BI111" s="13">
        <f t="shared" si="13"/>
        <v>0</v>
      </c>
      <c r="BJ111" s="13">
        <f t="shared" si="13"/>
        <v>0</v>
      </c>
      <c r="BK111" s="13">
        <f t="shared" si="15"/>
        <v>0</v>
      </c>
      <c r="BL111" s="13">
        <f t="shared" si="15"/>
        <v>0</v>
      </c>
      <c r="BM111" s="13">
        <f t="shared" si="15"/>
        <v>0</v>
      </c>
      <c r="BN111" s="13">
        <f t="shared" si="15"/>
        <v>0</v>
      </c>
      <c r="BO111" s="13">
        <f t="shared" si="15"/>
        <v>0</v>
      </c>
      <c r="BP111" s="13">
        <f t="shared" si="15"/>
        <v>0</v>
      </c>
    </row>
    <row r="112" spans="1:68" ht="30" customHeight="1" x14ac:dyDescent="0.35">
      <c r="A112" s="16" t="s">
        <v>328</v>
      </c>
      <c r="B112" s="7" t="s">
        <v>329</v>
      </c>
      <c r="C112" s="8"/>
      <c r="D112" s="16" t="s">
        <v>328</v>
      </c>
      <c r="E112" s="17" t="s">
        <v>330</v>
      </c>
      <c r="F112" s="25">
        <v>45883</v>
      </c>
      <c r="G112" s="25">
        <f t="shared" si="19"/>
        <v>45883</v>
      </c>
      <c r="H112" s="10" t="str">
        <f t="shared" si="11"/>
        <v>OK</v>
      </c>
      <c r="I112" s="15"/>
      <c r="P112" s="10">
        <v>1</v>
      </c>
      <c r="AL112" s="12"/>
      <c r="AM112" s="13">
        <f t="shared" si="17"/>
        <v>0</v>
      </c>
      <c r="AN112" s="13">
        <f t="shared" si="17"/>
        <v>0</v>
      </c>
      <c r="AO112" s="13">
        <f t="shared" si="17"/>
        <v>0</v>
      </c>
      <c r="AP112" s="13">
        <f t="shared" si="17"/>
        <v>0</v>
      </c>
      <c r="AQ112" s="13">
        <f t="shared" si="17"/>
        <v>0</v>
      </c>
      <c r="AR112" s="13">
        <f t="shared" si="17"/>
        <v>0</v>
      </c>
      <c r="AS112" s="13">
        <f t="shared" si="17"/>
        <v>0</v>
      </c>
      <c r="AT112" s="13">
        <f t="shared" si="17"/>
        <v>45883</v>
      </c>
      <c r="AU112" s="13">
        <f t="shared" si="17"/>
        <v>0</v>
      </c>
      <c r="AV112" s="13">
        <f t="shared" si="17"/>
        <v>0</v>
      </c>
      <c r="AW112" s="13">
        <f t="shared" si="17"/>
        <v>0</v>
      </c>
      <c r="AX112" s="13">
        <f t="shared" si="17"/>
        <v>0</v>
      </c>
      <c r="AY112" s="13">
        <f t="shared" si="17"/>
        <v>0</v>
      </c>
      <c r="AZ112" s="13">
        <f t="shared" si="17"/>
        <v>0</v>
      </c>
      <c r="BA112" s="13">
        <f t="shared" si="17"/>
        <v>0</v>
      </c>
      <c r="BB112" s="13">
        <f t="shared" si="17"/>
        <v>0</v>
      </c>
      <c r="BC112" s="13">
        <f t="shared" si="14"/>
        <v>0</v>
      </c>
      <c r="BD112" s="13">
        <f t="shared" si="14"/>
        <v>0</v>
      </c>
      <c r="BE112" s="13">
        <f t="shared" si="13"/>
        <v>0</v>
      </c>
      <c r="BF112" s="13">
        <f t="shared" si="13"/>
        <v>0</v>
      </c>
      <c r="BG112" s="13">
        <f t="shared" si="13"/>
        <v>0</v>
      </c>
      <c r="BH112" s="13">
        <f t="shared" si="13"/>
        <v>0</v>
      </c>
      <c r="BI112" s="13">
        <f t="shared" si="13"/>
        <v>0</v>
      </c>
      <c r="BJ112" s="13">
        <f t="shared" si="13"/>
        <v>0</v>
      </c>
      <c r="BK112" s="13">
        <f t="shared" si="15"/>
        <v>0</v>
      </c>
      <c r="BL112" s="13">
        <f t="shared" si="15"/>
        <v>0</v>
      </c>
      <c r="BM112" s="13">
        <f t="shared" si="15"/>
        <v>0</v>
      </c>
      <c r="BN112" s="13">
        <f t="shared" si="15"/>
        <v>0</v>
      </c>
      <c r="BO112" s="13">
        <f t="shared" si="15"/>
        <v>0</v>
      </c>
      <c r="BP112" s="13">
        <f t="shared" si="15"/>
        <v>0</v>
      </c>
    </row>
    <row r="113" spans="1:68" ht="30" customHeight="1" x14ac:dyDescent="0.35">
      <c r="A113" s="16" t="s">
        <v>331</v>
      </c>
      <c r="B113" s="7" t="s">
        <v>332</v>
      </c>
      <c r="C113" s="8"/>
      <c r="D113" s="16" t="s">
        <v>331</v>
      </c>
      <c r="E113" s="7" t="s">
        <v>333</v>
      </c>
      <c r="F113" s="25">
        <v>51407</v>
      </c>
      <c r="G113" s="25">
        <f t="shared" si="19"/>
        <v>51407</v>
      </c>
      <c r="H113" s="10" t="str">
        <f t="shared" si="11"/>
        <v>OK</v>
      </c>
      <c r="I113" s="15"/>
      <c r="P113" s="10">
        <v>1</v>
      </c>
      <c r="AL113" s="12"/>
      <c r="AM113" s="13">
        <f t="shared" si="17"/>
        <v>0</v>
      </c>
      <c r="AN113" s="13">
        <f t="shared" si="17"/>
        <v>0</v>
      </c>
      <c r="AO113" s="13">
        <f t="shared" si="17"/>
        <v>0</v>
      </c>
      <c r="AP113" s="13">
        <f t="shared" si="17"/>
        <v>0</v>
      </c>
      <c r="AQ113" s="13">
        <f t="shared" si="17"/>
        <v>0</v>
      </c>
      <c r="AR113" s="13">
        <f t="shared" si="17"/>
        <v>0</v>
      </c>
      <c r="AS113" s="13">
        <f t="shared" si="17"/>
        <v>0</v>
      </c>
      <c r="AT113" s="13">
        <f t="shared" si="17"/>
        <v>51407</v>
      </c>
      <c r="AU113" s="13">
        <f t="shared" si="17"/>
        <v>0</v>
      </c>
      <c r="AV113" s="13">
        <f t="shared" si="17"/>
        <v>0</v>
      </c>
      <c r="AW113" s="13">
        <f t="shared" si="17"/>
        <v>0</v>
      </c>
      <c r="AX113" s="13">
        <f t="shared" si="17"/>
        <v>0</v>
      </c>
      <c r="AY113" s="13">
        <f t="shared" si="17"/>
        <v>0</v>
      </c>
      <c r="AZ113" s="13">
        <f t="shared" si="17"/>
        <v>0</v>
      </c>
      <c r="BA113" s="13">
        <f t="shared" si="17"/>
        <v>0</v>
      </c>
      <c r="BB113" s="13">
        <f t="shared" si="17"/>
        <v>0</v>
      </c>
      <c r="BC113" s="13">
        <f t="shared" si="14"/>
        <v>0</v>
      </c>
      <c r="BD113" s="13">
        <f t="shared" si="14"/>
        <v>0</v>
      </c>
      <c r="BE113" s="13">
        <f t="shared" si="13"/>
        <v>0</v>
      </c>
      <c r="BF113" s="13">
        <f t="shared" si="13"/>
        <v>0</v>
      </c>
      <c r="BG113" s="13">
        <f t="shared" si="13"/>
        <v>0</v>
      </c>
      <c r="BH113" s="13">
        <f t="shared" ref="BH113:BM176" si="20">ROUND(AD113*$F113,3)</f>
        <v>0</v>
      </c>
      <c r="BI113" s="13">
        <f t="shared" si="20"/>
        <v>0</v>
      </c>
      <c r="BJ113" s="13">
        <f t="shared" si="20"/>
        <v>0</v>
      </c>
      <c r="BK113" s="13">
        <f t="shared" si="15"/>
        <v>0</v>
      </c>
      <c r="BL113" s="13">
        <f t="shared" si="15"/>
        <v>0</v>
      </c>
      <c r="BM113" s="13">
        <f t="shared" si="15"/>
        <v>0</v>
      </c>
      <c r="BN113" s="13">
        <f t="shared" ref="BN113:BP176" si="21">ROUND(AJ113*$F113,3)</f>
        <v>0</v>
      </c>
      <c r="BO113" s="13">
        <f t="shared" si="21"/>
        <v>0</v>
      </c>
      <c r="BP113" s="13">
        <f t="shared" si="21"/>
        <v>0</v>
      </c>
    </row>
    <row r="114" spans="1:68" ht="30" customHeight="1" x14ac:dyDescent="0.35">
      <c r="A114" s="16" t="s">
        <v>334</v>
      </c>
      <c r="B114" s="7" t="s">
        <v>335</v>
      </c>
      <c r="C114" s="8"/>
      <c r="D114" s="16" t="s">
        <v>334</v>
      </c>
      <c r="E114" s="7" t="s">
        <v>336</v>
      </c>
      <c r="F114" s="25">
        <v>45271</v>
      </c>
      <c r="G114" s="25">
        <f t="shared" si="19"/>
        <v>45271</v>
      </c>
      <c r="H114" s="10" t="str">
        <f t="shared" si="11"/>
        <v>OK</v>
      </c>
      <c r="I114" s="15"/>
      <c r="P114" s="10">
        <v>1</v>
      </c>
      <c r="AL114" s="12"/>
      <c r="AM114" s="13">
        <f t="shared" si="17"/>
        <v>0</v>
      </c>
      <c r="AN114" s="13">
        <f t="shared" si="17"/>
        <v>0</v>
      </c>
      <c r="AO114" s="13">
        <f t="shared" si="17"/>
        <v>0</v>
      </c>
      <c r="AP114" s="13">
        <f t="shared" si="17"/>
        <v>0</v>
      </c>
      <c r="AQ114" s="13">
        <f t="shared" si="17"/>
        <v>0</v>
      </c>
      <c r="AR114" s="13">
        <f t="shared" si="17"/>
        <v>0</v>
      </c>
      <c r="AS114" s="13">
        <f t="shared" si="17"/>
        <v>0</v>
      </c>
      <c r="AT114" s="13">
        <f t="shared" si="17"/>
        <v>45271</v>
      </c>
      <c r="AU114" s="13">
        <f t="shared" si="17"/>
        <v>0</v>
      </c>
      <c r="AV114" s="13">
        <f t="shared" si="17"/>
        <v>0</v>
      </c>
      <c r="AW114" s="13">
        <f t="shared" si="17"/>
        <v>0</v>
      </c>
      <c r="AX114" s="13">
        <f t="shared" si="17"/>
        <v>0</v>
      </c>
      <c r="AY114" s="13">
        <f t="shared" si="17"/>
        <v>0</v>
      </c>
      <c r="AZ114" s="13">
        <f t="shared" si="17"/>
        <v>0</v>
      </c>
      <c r="BA114" s="13">
        <f t="shared" si="17"/>
        <v>0</v>
      </c>
      <c r="BB114" s="13">
        <f t="shared" si="17"/>
        <v>0</v>
      </c>
      <c r="BC114" s="13">
        <f t="shared" si="14"/>
        <v>0</v>
      </c>
      <c r="BD114" s="13">
        <f t="shared" si="14"/>
        <v>0</v>
      </c>
      <c r="BE114" s="13">
        <f t="shared" si="14"/>
        <v>0</v>
      </c>
      <c r="BF114" s="13">
        <f t="shared" si="14"/>
        <v>0</v>
      </c>
      <c r="BG114" s="13">
        <f t="shared" si="14"/>
        <v>0</v>
      </c>
      <c r="BH114" s="13">
        <f t="shared" si="20"/>
        <v>0</v>
      </c>
      <c r="BI114" s="13">
        <f t="shared" si="20"/>
        <v>0</v>
      </c>
      <c r="BJ114" s="13">
        <f t="shared" si="20"/>
        <v>0</v>
      </c>
      <c r="BK114" s="13">
        <f t="shared" si="20"/>
        <v>0</v>
      </c>
      <c r="BL114" s="13">
        <f t="shared" si="20"/>
        <v>0</v>
      </c>
      <c r="BM114" s="13">
        <f t="shared" si="20"/>
        <v>0</v>
      </c>
      <c r="BN114" s="13">
        <f t="shared" si="21"/>
        <v>0</v>
      </c>
      <c r="BO114" s="13">
        <f t="shared" si="21"/>
        <v>0</v>
      </c>
      <c r="BP114" s="13">
        <f t="shared" si="21"/>
        <v>0</v>
      </c>
    </row>
    <row r="115" spans="1:68" ht="30" customHeight="1" x14ac:dyDescent="0.35">
      <c r="A115" s="16" t="s">
        <v>337</v>
      </c>
      <c r="B115" s="7" t="s">
        <v>338</v>
      </c>
      <c r="C115" s="8"/>
      <c r="D115" s="16" t="s">
        <v>337</v>
      </c>
      <c r="E115" s="7" t="s">
        <v>336</v>
      </c>
      <c r="F115" s="25">
        <v>45271</v>
      </c>
      <c r="G115" s="25">
        <f t="shared" si="19"/>
        <v>45271</v>
      </c>
      <c r="H115" s="10" t="str">
        <f t="shared" si="11"/>
        <v>OK</v>
      </c>
      <c r="I115" s="15"/>
      <c r="P115" s="10">
        <v>1</v>
      </c>
      <c r="AL115" s="12"/>
      <c r="AM115" s="13">
        <f t="shared" si="17"/>
        <v>0</v>
      </c>
      <c r="AN115" s="13">
        <f t="shared" si="17"/>
        <v>0</v>
      </c>
      <c r="AO115" s="13">
        <f t="shared" si="17"/>
        <v>0</v>
      </c>
      <c r="AP115" s="13">
        <f t="shared" si="17"/>
        <v>0</v>
      </c>
      <c r="AQ115" s="13">
        <f t="shared" si="17"/>
        <v>0</v>
      </c>
      <c r="AR115" s="13">
        <f t="shared" si="17"/>
        <v>0</v>
      </c>
      <c r="AS115" s="13">
        <f t="shared" si="17"/>
        <v>0</v>
      </c>
      <c r="AT115" s="13">
        <f t="shared" si="17"/>
        <v>45271</v>
      </c>
      <c r="AU115" s="13">
        <f t="shared" si="17"/>
        <v>0</v>
      </c>
      <c r="AV115" s="13">
        <f t="shared" si="17"/>
        <v>0</v>
      </c>
      <c r="AW115" s="13">
        <f t="shared" si="17"/>
        <v>0</v>
      </c>
      <c r="AX115" s="13">
        <f t="shared" si="17"/>
        <v>0</v>
      </c>
      <c r="AY115" s="13">
        <f t="shared" si="17"/>
        <v>0</v>
      </c>
      <c r="AZ115" s="13">
        <f t="shared" si="17"/>
        <v>0</v>
      </c>
      <c r="BA115" s="13">
        <f t="shared" si="17"/>
        <v>0</v>
      </c>
      <c r="BB115" s="13">
        <f t="shared" si="17"/>
        <v>0</v>
      </c>
      <c r="BC115" s="13">
        <f t="shared" si="14"/>
        <v>0</v>
      </c>
      <c r="BD115" s="13">
        <f t="shared" si="14"/>
        <v>0</v>
      </c>
      <c r="BE115" s="13">
        <f t="shared" si="14"/>
        <v>0</v>
      </c>
      <c r="BF115" s="13">
        <f t="shared" si="14"/>
        <v>0</v>
      </c>
      <c r="BG115" s="13">
        <f t="shared" si="14"/>
        <v>0</v>
      </c>
      <c r="BH115" s="13">
        <f t="shared" si="20"/>
        <v>0</v>
      </c>
      <c r="BI115" s="13">
        <f t="shared" si="20"/>
        <v>0</v>
      </c>
      <c r="BJ115" s="13">
        <f t="shared" si="20"/>
        <v>0</v>
      </c>
      <c r="BK115" s="13">
        <f t="shared" si="20"/>
        <v>0</v>
      </c>
      <c r="BL115" s="13">
        <f t="shared" si="20"/>
        <v>0</v>
      </c>
      <c r="BM115" s="13">
        <f t="shared" si="20"/>
        <v>0</v>
      </c>
      <c r="BN115" s="13">
        <f t="shared" si="21"/>
        <v>0</v>
      </c>
      <c r="BO115" s="13">
        <f t="shared" si="21"/>
        <v>0</v>
      </c>
      <c r="BP115" s="13">
        <f t="shared" si="21"/>
        <v>0</v>
      </c>
    </row>
    <row r="116" spans="1:68" ht="30" customHeight="1" x14ac:dyDescent="0.35">
      <c r="A116" s="16" t="s">
        <v>339</v>
      </c>
      <c r="B116" s="7"/>
      <c r="C116" s="8" t="s">
        <v>42</v>
      </c>
      <c r="D116" s="16" t="s">
        <v>339</v>
      </c>
      <c r="E116" s="17" t="s">
        <v>340</v>
      </c>
      <c r="F116" s="25">
        <v>50000</v>
      </c>
      <c r="G116" s="25">
        <f t="shared" si="19"/>
        <v>50000</v>
      </c>
      <c r="H116" s="10" t="str">
        <f t="shared" si="11"/>
        <v>OK</v>
      </c>
      <c r="I116" s="15"/>
      <c r="P116" s="10">
        <v>1</v>
      </c>
      <c r="AL116" s="12"/>
      <c r="AM116" s="13">
        <f t="shared" si="17"/>
        <v>0</v>
      </c>
      <c r="AN116" s="13">
        <f t="shared" si="17"/>
        <v>0</v>
      </c>
      <c r="AO116" s="13">
        <f t="shared" si="17"/>
        <v>0</v>
      </c>
      <c r="AP116" s="13">
        <f t="shared" si="17"/>
        <v>0</v>
      </c>
      <c r="AQ116" s="13">
        <f t="shared" si="17"/>
        <v>0</v>
      </c>
      <c r="AR116" s="13">
        <f t="shared" si="17"/>
        <v>0</v>
      </c>
      <c r="AS116" s="13">
        <f t="shared" si="17"/>
        <v>0</v>
      </c>
      <c r="AT116" s="13">
        <f t="shared" si="17"/>
        <v>50000</v>
      </c>
      <c r="AU116" s="13">
        <f t="shared" si="17"/>
        <v>0</v>
      </c>
      <c r="AV116" s="13">
        <f t="shared" si="17"/>
        <v>0</v>
      </c>
      <c r="AW116" s="13">
        <f t="shared" si="17"/>
        <v>0</v>
      </c>
      <c r="AX116" s="13">
        <f t="shared" si="17"/>
        <v>0</v>
      </c>
      <c r="AY116" s="13">
        <f t="shared" si="17"/>
        <v>0</v>
      </c>
      <c r="AZ116" s="13">
        <f t="shared" si="17"/>
        <v>0</v>
      </c>
      <c r="BA116" s="13">
        <f t="shared" si="17"/>
        <v>0</v>
      </c>
      <c r="BB116" s="13">
        <f t="shared" ref="BB116:BM179" si="22">ROUND(X116*$F116,3)</f>
        <v>0</v>
      </c>
      <c r="BC116" s="13">
        <f t="shared" si="14"/>
        <v>0</v>
      </c>
      <c r="BD116" s="13">
        <f t="shared" si="14"/>
        <v>0</v>
      </c>
      <c r="BE116" s="13">
        <f t="shared" si="14"/>
        <v>0</v>
      </c>
      <c r="BF116" s="13">
        <f t="shared" si="14"/>
        <v>0</v>
      </c>
      <c r="BG116" s="13">
        <f t="shared" si="14"/>
        <v>0</v>
      </c>
      <c r="BH116" s="13">
        <f t="shared" si="20"/>
        <v>0</v>
      </c>
      <c r="BI116" s="13">
        <f t="shared" si="20"/>
        <v>0</v>
      </c>
      <c r="BJ116" s="13">
        <f t="shared" si="20"/>
        <v>0</v>
      </c>
      <c r="BK116" s="13">
        <f t="shared" si="20"/>
        <v>0</v>
      </c>
      <c r="BL116" s="13">
        <f t="shared" si="20"/>
        <v>0</v>
      </c>
      <c r="BM116" s="13">
        <f t="shared" si="20"/>
        <v>0</v>
      </c>
      <c r="BN116" s="13">
        <f t="shared" si="21"/>
        <v>0</v>
      </c>
      <c r="BO116" s="13">
        <f t="shared" si="21"/>
        <v>0</v>
      </c>
      <c r="BP116" s="13">
        <f t="shared" si="21"/>
        <v>0</v>
      </c>
    </row>
    <row r="117" spans="1:68" ht="30" customHeight="1" x14ac:dyDescent="0.35">
      <c r="A117" s="16" t="s">
        <v>341</v>
      </c>
      <c r="B117" s="7" t="s">
        <v>342</v>
      </c>
      <c r="C117" s="8"/>
      <c r="D117" s="16" t="s">
        <v>341</v>
      </c>
      <c r="E117" s="7" t="s">
        <v>327</v>
      </c>
      <c r="F117" s="25">
        <v>53221</v>
      </c>
      <c r="G117" s="25">
        <f t="shared" si="19"/>
        <v>53221</v>
      </c>
      <c r="H117" s="10" t="str">
        <f t="shared" si="11"/>
        <v>OK</v>
      </c>
      <c r="I117" s="15"/>
      <c r="P117" s="10">
        <v>1</v>
      </c>
      <c r="AL117" s="12"/>
      <c r="AM117" s="13">
        <f t="shared" ref="AM117:BA180" si="23">ROUND(I117*$F117,3)</f>
        <v>0</v>
      </c>
      <c r="AN117" s="13">
        <f t="shared" si="23"/>
        <v>0</v>
      </c>
      <c r="AO117" s="13">
        <f t="shared" si="23"/>
        <v>0</v>
      </c>
      <c r="AP117" s="13">
        <f t="shared" si="23"/>
        <v>0</v>
      </c>
      <c r="AQ117" s="13">
        <f t="shared" si="23"/>
        <v>0</v>
      </c>
      <c r="AR117" s="13">
        <f t="shared" si="23"/>
        <v>0</v>
      </c>
      <c r="AS117" s="13">
        <f t="shared" si="23"/>
        <v>0</v>
      </c>
      <c r="AT117" s="13">
        <f t="shared" si="23"/>
        <v>53221</v>
      </c>
      <c r="AU117" s="13">
        <f t="shared" si="23"/>
        <v>0</v>
      </c>
      <c r="AV117" s="13">
        <f t="shared" si="23"/>
        <v>0</v>
      </c>
      <c r="AW117" s="13">
        <f t="shared" si="23"/>
        <v>0</v>
      </c>
      <c r="AX117" s="13">
        <f t="shared" si="23"/>
        <v>0</v>
      </c>
      <c r="AY117" s="13">
        <f t="shared" si="23"/>
        <v>0</v>
      </c>
      <c r="AZ117" s="13">
        <f t="shared" si="23"/>
        <v>0</v>
      </c>
      <c r="BA117" s="13">
        <f t="shared" si="23"/>
        <v>0</v>
      </c>
      <c r="BB117" s="13">
        <f t="shared" si="22"/>
        <v>0</v>
      </c>
      <c r="BC117" s="13">
        <f t="shared" si="14"/>
        <v>0</v>
      </c>
      <c r="BD117" s="13">
        <f t="shared" si="14"/>
        <v>0</v>
      </c>
      <c r="BE117" s="13">
        <f t="shared" si="14"/>
        <v>0</v>
      </c>
      <c r="BF117" s="13">
        <f t="shared" si="14"/>
        <v>0</v>
      </c>
      <c r="BG117" s="13">
        <f t="shared" si="14"/>
        <v>0</v>
      </c>
      <c r="BH117" s="13">
        <f t="shared" si="20"/>
        <v>0</v>
      </c>
      <c r="BI117" s="13">
        <f t="shared" si="20"/>
        <v>0</v>
      </c>
      <c r="BJ117" s="13">
        <f t="shared" si="20"/>
        <v>0</v>
      </c>
      <c r="BK117" s="13">
        <f t="shared" si="20"/>
        <v>0</v>
      </c>
      <c r="BL117" s="13">
        <f t="shared" si="20"/>
        <v>0</v>
      </c>
      <c r="BM117" s="13">
        <f t="shared" si="20"/>
        <v>0</v>
      </c>
      <c r="BN117" s="13">
        <f t="shared" si="21"/>
        <v>0</v>
      </c>
      <c r="BO117" s="13">
        <f t="shared" si="21"/>
        <v>0</v>
      </c>
      <c r="BP117" s="13">
        <f t="shared" si="21"/>
        <v>0</v>
      </c>
    </row>
    <row r="118" spans="1:68" ht="30" customHeight="1" x14ac:dyDescent="0.35">
      <c r="A118" s="16" t="s">
        <v>343</v>
      </c>
      <c r="B118" s="7"/>
      <c r="C118" s="8" t="s">
        <v>42</v>
      </c>
      <c r="D118" s="16" t="s">
        <v>343</v>
      </c>
      <c r="E118" s="17" t="s">
        <v>344</v>
      </c>
      <c r="F118" s="25">
        <v>50000</v>
      </c>
      <c r="G118" s="25">
        <f t="shared" si="19"/>
        <v>50000</v>
      </c>
      <c r="H118" s="10" t="str">
        <f t="shared" si="11"/>
        <v>OK</v>
      </c>
      <c r="I118" s="15"/>
      <c r="P118" s="10">
        <v>1</v>
      </c>
      <c r="AL118" s="12"/>
      <c r="AM118" s="13">
        <f t="shared" si="23"/>
        <v>0</v>
      </c>
      <c r="AN118" s="13">
        <f t="shared" si="23"/>
        <v>0</v>
      </c>
      <c r="AO118" s="13">
        <f t="shared" si="23"/>
        <v>0</v>
      </c>
      <c r="AP118" s="13">
        <f t="shared" si="23"/>
        <v>0</v>
      </c>
      <c r="AQ118" s="13">
        <f t="shared" si="23"/>
        <v>0</v>
      </c>
      <c r="AR118" s="13">
        <f t="shared" si="23"/>
        <v>0</v>
      </c>
      <c r="AS118" s="13">
        <f t="shared" si="23"/>
        <v>0</v>
      </c>
      <c r="AT118" s="13">
        <f t="shared" si="23"/>
        <v>50000</v>
      </c>
      <c r="AU118" s="13">
        <f t="shared" si="23"/>
        <v>0</v>
      </c>
      <c r="AV118" s="13">
        <f t="shared" si="23"/>
        <v>0</v>
      </c>
      <c r="AW118" s="13">
        <f t="shared" si="23"/>
        <v>0</v>
      </c>
      <c r="AX118" s="13">
        <f t="shared" si="23"/>
        <v>0</v>
      </c>
      <c r="AY118" s="13">
        <f t="shared" si="23"/>
        <v>0</v>
      </c>
      <c r="AZ118" s="13">
        <f t="shared" si="23"/>
        <v>0</v>
      </c>
      <c r="BA118" s="13">
        <f t="shared" si="23"/>
        <v>0</v>
      </c>
      <c r="BB118" s="13">
        <f t="shared" si="22"/>
        <v>0</v>
      </c>
      <c r="BC118" s="13">
        <f t="shared" si="14"/>
        <v>0</v>
      </c>
      <c r="BD118" s="13">
        <f t="shared" si="14"/>
        <v>0</v>
      </c>
      <c r="BE118" s="13">
        <f t="shared" si="14"/>
        <v>0</v>
      </c>
      <c r="BF118" s="13">
        <f t="shared" si="14"/>
        <v>0</v>
      </c>
      <c r="BG118" s="13">
        <f t="shared" si="14"/>
        <v>0</v>
      </c>
      <c r="BH118" s="13">
        <f t="shared" si="20"/>
        <v>0</v>
      </c>
      <c r="BI118" s="13">
        <f t="shared" si="20"/>
        <v>0</v>
      </c>
      <c r="BJ118" s="13">
        <f t="shared" si="20"/>
        <v>0</v>
      </c>
      <c r="BK118" s="13">
        <f t="shared" si="20"/>
        <v>0</v>
      </c>
      <c r="BL118" s="13">
        <f t="shared" si="20"/>
        <v>0</v>
      </c>
      <c r="BM118" s="13">
        <f t="shared" si="20"/>
        <v>0</v>
      </c>
      <c r="BN118" s="13">
        <f t="shared" si="21"/>
        <v>0</v>
      </c>
      <c r="BO118" s="13">
        <f t="shared" si="21"/>
        <v>0</v>
      </c>
      <c r="BP118" s="13">
        <f t="shared" si="21"/>
        <v>0</v>
      </c>
    </row>
    <row r="119" spans="1:68" ht="30" customHeight="1" x14ac:dyDescent="0.35">
      <c r="A119" s="16" t="s">
        <v>345</v>
      </c>
      <c r="B119" s="7" t="s">
        <v>346</v>
      </c>
      <c r="C119" s="8"/>
      <c r="D119" s="16" t="s">
        <v>345</v>
      </c>
      <c r="E119" s="17" t="s">
        <v>347</v>
      </c>
      <c r="F119" s="25">
        <v>79358</v>
      </c>
      <c r="G119" s="25">
        <f t="shared" si="19"/>
        <v>79358</v>
      </c>
      <c r="H119" s="10" t="str">
        <f t="shared" si="11"/>
        <v>OK</v>
      </c>
      <c r="I119" s="15"/>
      <c r="P119" s="10">
        <v>1</v>
      </c>
      <c r="AL119" s="12"/>
      <c r="AM119" s="13">
        <f t="shared" si="23"/>
        <v>0</v>
      </c>
      <c r="AN119" s="13">
        <f t="shared" si="23"/>
        <v>0</v>
      </c>
      <c r="AO119" s="13">
        <f t="shared" si="23"/>
        <v>0</v>
      </c>
      <c r="AP119" s="13">
        <f t="shared" si="23"/>
        <v>0</v>
      </c>
      <c r="AQ119" s="13">
        <f t="shared" si="23"/>
        <v>0</v>
      </c>
      <c r="AR119" s="13">
        <f t="shared" si="23"/>
        <v>0</v>
      </c>
      <c r="AS119" s="13">
        <f t="shared" si="23"/>
        <v>0</v>
      </c>
      <c r="AT119" s="13">
        <f t="shared" si="23"/>
        <v>79358</v>
      </c>
      <c r="AU119" s="13">
        <f t="shared" si="23"/>
        <v>0</v>
      </c>
      <c r="AV119" s="13">
        <f t="shared" si="23"/>
        <v>0</v>
      </c>
      <c r="AW119" s="13">
        <f t="shared" si="23"/>
        <v>0</v>
      </c>
      <c r="AX119" s="13">
        <f t="shared" si="23"/>
        <v>0</v>
      </c>
      <c r="AY119" s="13">
        <f t="shared" si="23"/>
        <v>0</v>
      </c>
      <c r="AZ119" s="13">
        <f t="shared" si="23"/>
        <v>0</v>
      </c>
      <c r="BA119" s="13">
        <f t="shared" si="23"/>
        <v>0</v>
      </c>
      <c r="BB119" s="13">
        <f t="shared" si="22"/>
        <v>0</v>
      </c>
      <c r="BC119" s="13">
        <f t="shared" si="14"/>
        <v>0</v>
      </c>
      <c r="BD119" s="13">
        <f t="shared" si="14"/>
        <v>0</v>
      </c>
      <c r="BE119" s="13">
        <f t="shared" si="14"/>
        <v>0</v>
      </c>
      <c r="BF119" s="13">
        <f t="shared" si="14"/>
        <v>0</v>
      </c>
      <c r="BG119" s="13">
        <f t="shared" si="14"/>
        <v>0</v>
      </c>
      <c r="BH119" s="13">
        <f t="shared" si="20"/>
        <v>0</v>
      </c>
      <c r="BI119" s="13">
        <f t="shared" si="20"/>
        <v>0</v>
      </c>
      <c r="BJ119" s="13">
        <f t="shared" si="20"/>
        <v>0</v>
      </c>
      <c r="BK119" s="13">
        <f t="shared" si="20"/>
        <v>0</v>
      </c>
      <c r="BL119" s="13">
        <f t="shared" si="20"/>
        <v>0</v>
      </c>
      <c r="BM119" s="13">
        <f t="shared" si="20"/>
        <v>0</v>
      </c>
      <c r="BN119" s="13">
        <f t="shared" si="21"/>
        <v>0</v>
      </c>
      <c r="BO119" s="13">
        <f t="shared" si="21"/>
        <v>0</v>
      </c>
      <c r="BP119" s="13">
        <f t="shared" si="21"/>
        <v>0</v>
      </c>
    </row>
    <row r="120" spans="1:68" ht="30" customHeight="1" x14ac:dyDescent="0.35">
      <c r="A120" s="16" t="s">
        <v>348</v>
      </c>
      <c r="B120" s="7"/>
      <c r="C120" s="8" t="s">
        <v>42</v>
      </c>
      <c r="D120" s="16" t="s">
        <v>348</v>
      </c>
      <c r="E120" s="17" t="s">
        <v>349</v>
      </c>
      <c r="F120" s="25">
        <v>50000</v>
      </c>
      <c r="G120" s="25">
        <f t="shared" si="19"/>
        <v>50000</v>
      </c>
      <c r="H120" s="10" t="str">
        <f t="shared" si="11"/>
        <v>OK</v>
      </c>
      <c r="I120" s="15"/>
      <c r="P120" s="10">
        <v>1</v>
      </c>
      <c r="AL120" s="12"/>
      <c r="AM120" s="13">
        <f t="shared" si="23"/>
        <v>0</v>
      </c>
      <c r="AN120" s="13">
        <f t="shared" si="23"/>
        <v>0</v>
      </c>
      <c r="AO120" s="13">
        <f t="shared" si="23"/>
        <v>0</v>
      </c>
      <c r="AP120" s="13">
        <f t="shared" si="23"/>
        <v>0</v>
      </c>
      <c r="AQ120" s="13">
        <f t="shared" si="23"/>
        <v>0</v>
      </c>
      <c r="AR120" s="13">
        <f t="shared" si="23"/>
        <v>0</v>
      </c>
      <c r="AS120" s="13">
        <f t="shared" si="23"/>
        <v>0</v>
      </c>
      <c r="AT120" s="13">
        <f t="shared" si="23"/>
        <v>50000</v>
      </c>
      <c r="AU120" s="13">
        <f t="shared" si="23"/>
        <v>0</v>
      </c>
      <c r="AV120" s="13">
        <f t="shared" si="23"/>
        <v>0</v>
      </c>
      <c r="AW120" s="13">
        <f t="shared" si="23"/>
        <v>0</v>
      </c>
      <c r="AX120" s="13">
        <f t="shared" si="23"/>
        <v>0</v>
      </c>
      <c r="AY120" s="13">
        <f t="shared" si="23"/>
        <v>0</v>
      </c>
      <c r="AZ120" s="13">
        <f t="shared" si="23"/>
        <v>0</v>
      </c>
      <c r="BA120" s="13">
        <f t="shared" si="23"/>
        <v>0</v>
      </c>
      <c r="BB120" s="13">
        <f t="shared" si="22"/>
        <v>0</v>
      </c>
      <c r="BC120" s="13">
        <f t="shared" si="14"/>
        <v>0</v>
      </c>
      <c r="BD120" s="13">
        <f t="shared" si="14"/>
        <v>0</v>
      </c>
      <c r="BE120" s="13">
        <f t="shared" si="14"/>
        <v>0</v>
      </c>
      <c r="BF120" s="13">
        <f t="shared" si="14"/>
        <v>0</v>
      </c>
      <c r="BG120" s="13">
        <f t="shared" si="14"/>
        <v>0</v>
      </c>
      <c r="BH120" s="13">
        <f t="shared" si="20"/>
        <v>0</v>
      </c>
      <c r="BI120" s="13">
        <f t="shared" si="20"/>
        <v>0</v>
      </c>
      <c r="BJ120" s="13">
        <f t="shared" si="20"/>
        <v>0</v>
      </c>
      <c r="BK120" s="13">
        <f t="shared" si="20"/>
        <v>0</v>
      </c>
      <c r="BL120" s="13">
        <f t="shared" si="20"/>
        <v>0</v>
      </c>
      <c r="BM120" s="13">
        <f t="shared" si="20"/>
        <v>0</v>
      </c>
      <c r="BN120" s="13">
        <f t="shared" si="21"/>
        <v>0</v>
      </c>
      <c r="BO120" s="13">
        <f t="shared" si="21"/>
        <v>0</v>
      </c>
      <c r="BP120" s="13">
        <f t="shared" si="21"/>
        <v>0</v>
      </c>
    </row>
    <row r="121" spans="1:68" ht="30" customHeight="1" x14ac:dyDescent="0.35">
      <c r="A121" s="19" t="s">
        <v>350</v>
      </c>
      <c r="B121" s="7" t="s">
        <v>351</v>
      </c>
      <c r="C121" s="8"/>
      <c r="D121" s="19" t="s">
        <v>350</v>
      </c>
      <c r="E121" s="7" t="s">
        <v>352</v>
      </c>
      <c r="F121" s="27">
        <v>48460</v>
      </c>
      <c r="G121" s="25">
        <f t="shared" si="19"/>
        <v>48460</v>
      </c>
      <c r="H121" s="10" t="str">
        <f t="shared" si="11"/>
        <v>OK</v>
      </c>
      <c r="I121" s="15"/>
      <c r="P121" s="10">
        <v>1</v>
      </c>
      <c r="AL121" s="12"/>
      <c r="AM121" s="13">
        <f t="shared" si="23"/>
        <v>0</v>
      </c>
      <c r="AN121" s="13">
        <f t="shared" si="23"/>
        <v>0</v>
      </c>
      <c r="AO121" s="13">
        <f t="shared" si="23"/>
        <v>0</v>
      </c>
      <c r="AP121" s="13">
        <f t="shared" si="23"/>
        <v>0</v>
      </c>
      <c r="AQ121" s="13">
        <f t="shared" si="23"/>
        <v>0</v>
      </c>
      <c r="AR121" s="13">
        <f t="shared" si="23"/>
        <v>0</v>
      </c>
      <c r="AS121" s="13">
        <f t="shared" si="23"/>
        <v>0</v>
      </c>
      <c r="AT121" s="13">
        <f t="shared" si="23"/>
        <v>48460</v>
      </c>
      <c r="AU121" s="13">
        <f t="shared" si="23"/>
        <v>0</v>
      </c>
      <c r="AV121" s="13">
        <f t="shared" si="23"/>
        <v>0</v>
      </c>
      <c r="AW121" s="13">
        <f t="shared" si="23"/>
        <v>0</v>
      </c>
      <c r="AX121" s="13">
        <f t="shared" si="23"/>
        <v>0</v>
      </c>
      <c r="AY121" s="13">
        <f t="shared" si="23"/>
        <v>0</v>
      </c>
      <c r="AZ121" s="13">
        <f t="shared" si="23"/>
        <v>0</v>
      </c>
      <c r="BA121" s="13">
        <f t="shared" si="23"/>
        <v>0</v>
      </c>
      <c r="BB121" s="13">
        <f t="shared" si="22"/>
        <v>0</v>
      </c>
      <c r="BC121" s="13">
        <f t="shared" si="14"/>
        <v>0</v>
      </c>
      <c r="BD121" s="13">
        <f t="shared" si="14"/>
        <v>0</v>
      </c>
      <c r="BE121" s="13">
        <f t="shared" si="14"/>
        <v>0</v>
      </c>
      <c r="BF121" s="13">
        <f t="shared" si="14"/>
        <v>0</v>
      </c>
      <c r="BG121" s="13">
        <f t="shared" si="14"/>
        <v>0</v>
      </c>
      <c r="BH121" s="13">
        <f t="shared" si="20"/>
        <v>0</v>
      </c>
      <c r="BI121" s="13">
        <f t="shared" si="20"/>
        <v>0</v>
      </c>
      <c r="BJ121" s="13">
        <f t="shared" si="20"/>
        <v>0</v>
      </c>
      <c r="BK121" s="13">
        <f t="shared" si="20"/>
        <v>0</v>
      </c>
      <c r="BL121" s="13">
        <f t="shared" si="20"/>
        <v>0</v>
      </c>
      <c r="BM121" s="13">
        <f t="shared" si="20"/>
        <v>0</v>
      </c>
      <c r="BN121" s="13">
        <f t="shared" si="21"/>
        <v>0</v>
      </c>
      <c r="BO121" s="13">
        <f t="shared" si="21"/>
        <v>0</v>
      </c>
      <c r="BP121" s="13">
        <f t="shared" si="21"/>
        <v>0</v>
      </c>
    </row>
    <row r="122" spans="1:68" ht="30" customHeight="1" x14ac:dyDescent="0.35">
      <c r="A122" s="16" t="s">
        <v>353</v>
      </c>
      <c r="B122" s="7" t="s">
        <v>354</v>
      </c>
      <c r="C122" s="8"/>
      <c r="D122" s="16" t="s">
        <v>353</v>
      </c>
      <c r="E122" s="7" t="s">
        <v>355</v>
      </c>
      <c r="F122" s="25">
        <v>96037</v>
      </c>
      <c r="G122" s="25">
        <f t="shared" ref="G122:G144" si="24">F122*S122</f>
        <v>96037</v>
      </c>
      <c r="H122" s="10" t="str">
        <f t="shared" si="11"/>
        <v>OK</v>
      </c>
      <c r="I122" s="15"/>
      <c r="S122" s="10">
        <v>1</v>
      </c>
      <c r="AL122" s="12"/>
      <c r="AM122" s="13">
        <f t="shared" si="23"/>
        <v>0</v>
      </c>
      <c r="AN122" s="13">
        <f t="shared" si="23"/>
        <v>0</v>
      </c>
      <c r="AO122" s="13">
        <f t="shared" si="23"/>
        <v>0</v>
      </c>
      <c r="AP122" s="13">
        <f t="shared" si="23"/>
        <v>0</v>
      </c>
      <c r="AQ122" s="13">
        <f t="shared" si="23"/>
        <v>0</v>
      </c>
      <c r="AR122" s="13">
        <f t="shared" si="23"/>
        <v>0</v>
      </c>
      <c r="AS122" s="13">
        <f t="shared" si="23"/>
        <v>0</v>
      </c>
      <c r="AT122" s="13">
        <f t="shared" si="23"/>
        <v>0</v>
      </c>
      <c r="AU122" s="13">
        <f t="shared" si="23"/>
        <v>0</v>
      </c>
      <c r="AV122" s="13">
        <f t="shared" si="23"/>
        <v>0</v>
      </c>
      <c r="AW122" s="13">
        <f t="shared" si="23"/>
        <v>96037</v>
      </c>
      <c r="AX122" s="13">
        <f t="shared" si="23"/>
        <v>0</v>
      </c>
      <c r="AY122" s="13">
        <f t="shared" si="23"/>
        <v>0</v>
      </c>
      <c r="AZ122" s="13">
        <f t="shared" si="23"/>
        <v>0</v>
      </c>
      <c r="BA122" s="13">
        <f t="shared" si="23"/>
        <v>0</v>
      </c>
      <c r="BB122" s="13">
        <f t="shared" si="22"/>
        <v>0</v>
      </c>
      <c r="BC122" s="13">
        <f t="shared" si="14"/>
        <v>0</v>
      </c>
      <c r="BD122" s="13">
        <f t="shared" si="14"/>
        <v>0</v>
      </c>
      <c r="BE122" s="13">
        <f t="shared" si="14"/>
        <v>0</v>
      </c>
      <c r="BF122" s="13">
        <f t="shared" si="14"/>
        <v>0</v>
      </c>
      <c r="BG122" s="13">
        <f t="shared" si="14"/>
        <v>0</v>
      </c>
      <c r="BH122" s="13">
        <f t="shared" si="20"/>
        <v>0</v>
      </c>
      <c r="BI122" s="13">
        <f t="shared" si="20"/>
        <v>0</v>
      </c>
      <c r="BJ122" s="13">
        <f t="shared" si="20"/>
        <v>0</v>
      </c>
      <c r="BK122" s="13">
        <f t="shared" si="20"/>
        <v>0</v>
      </c>
      <c r="BL122" s="13">
        <f t="shared" si="20"/>
        <v>0</v>
      </c>
      <c r="BM122" s="13">
        <f t="shared" si="20"/>
        <v>0</v>
      </c>
      <c r="BN122" s="13">
        <f t="shared" si="21"/>
        <v>0</v>
      </c>
      <c r="BO122" s="13">
        <f t="shared" si="21"/>
        <v>0</v>
      </c>
      <c r="BP122" s="13">
        <f t="shared" si="21"/>
        <v>0</v>
      </c>
    </row>
    <row r="123" spans="1:68" ht="30" customHeight="1" x14ac:dyDescent="0.35">
      <c r="A123" s="16" t="s">
        <v>356</v>
      </c>
      <c r="B123" s="7" t="s">
        <v>357</v>
      </c>
      <c r="C123" s="8"/>
      <c r="D123" s="16" t="s">
        <v>356</v>
      </c>
      <c r="E123" s="7" t="s">
        <v>358</v>
      </c>
      <c r="F123" s="25">
        <v>55642</v>
      </c>
      <c r="G123" s="25">
        <f t="shared" si="24"/>
        <v>55642</v>
      </c>
      <c r="H123" s="10" t="str">
        <f t="shared" si="11"/>
        <v>OK</v>
      </c>
      <c r="I123" s="15"/>
      <c r="S123" s="10">
        <v>1</v>
      </c>
      <c r="AL123" s="12"/>
      <c r="AM123" s="13">
        <f t="shared" si="23"/>
        <v>0</v>
      </c>
      <c r="AN123" s="13">
        <f t="shared" si="23"/>
        <v>0</v>
      </c>
      <c r="AO123" s="13">
        <f t="shared" si="23"/>
        <v>0</v>
      </c>
      <c r="AP123" s="13">
        <f t="shared" si="23"/>
        <v>0</v>
      </c>
      <c r="AQ123" s="13">
        <f t="shared" si="23"/>
        <v>0</v>
      </c>
      <c r="AR123" s="13">
        <f t="shared" si="23"/>
        <v>0</v>
      </c>
      <c r="AS123" s="13">
        <f t="shared" si="23"/>
        <v>0</v>
      </c>
      <c r="AT123" s="13">
        <f t="shared" si="23"/>
        <v>0</v>
      </c>
      <c r="AU123" s="13">
        <f t="shared" si="23"/>
        <v>0</v>
      </c>
      <c r="AV123" s="13">
        <f t="shared" si="23"/>
        <v>0</v>
      </c>
      <c r="AW123" s="13">
        <f t="shared" si="23"/>
        <v>55642</v>
      </c>
      <c r="AX123" s="13">
        <f t="shared" si="23"/>
        <v>0</v>
      </c>
      <c r="AY123" s="13">
        <f t="shared" si="23"/>
        <v>0</v>
      </c>
      <c r="AZ123" s="13">
        <f t="shared" si="23"/>
        <v>0</v>
      </c>
      <c r="BA123" s="13">
        <f t="shared" si="23"/>
        <v>0</v>
      </c>
      <c r="BB123" s="13">
        <f t="shared" si="22"/>
        <v>0</v>
      </c>
      <c r="BC123" s="13">
        <f t="shared" si="14"/>
        <v>0</v>
      </c>
      <c r="BD123" s="13">
        <f t="shared" si="14"/>
        <v>0</v>
      </c>
      <c r="BE123" s="13">
        <f t="shared" si="14"/>
        <v>0</v>
      </c>
      <c r="BF123" s="13">
        <f t="shared" si="14"/>
        <v>0</v>
      </c>
      <c r="BG123" s="13">
        <f t="shared" si="14"/>
        <v>0</v>
      </c>
      <c r="BH123" s="13">
        <f t="shared" si="20"/>
        <v>0</v>
      </c>
      <c r="BI123" s="13">
        <f t="shared" si="20"/>
        <v>0</v>
      </c>
      <c r="BJ123" s="13">
        <f t="shared" si="20"/>
        <v>0</v>
      </c>
      <c r="BK123" s="13">
        <f t="shared" si="20"/>
        <v>0</v>
      </c>
      <c r="BL123" s="13">
        <f t="shared" si="20"/>
        <v>0</v>
      </c>
      <c r="BM123" s="13">
        <f t="shared" si="20"/>
        <v>0</v>
      </c>
      <c r="BN123" s="13">
        <f t="shared" si="21"/>
        <v>0</v>
      </c>
      <c r="BO123" s="13">
        <f t="shared" si="21"/>
        <v>0</v>
      </c>
      <c r="BP123" s="13">
        <f t="shared" si="21"/>
        <v>0</v>
      </c>
    </row>
    <row r="124" spans="1:68" ht="30" customHeight="1" x14ac:dyDescent="0.35">
      <c r="A124" s="16" t="s">
        <v>359</v>
      </c>
      <c r="B124" s="7" t="s">
        <v>360</v>
      </c>
      <c r="C124" s="8"/>
      <c r="D124" s="16" t="s">
        <v>359</v>
      </c>
      <c r="E124" s="7" t="s">
        <v>358</v>
      </c>
      <c r="F124" s="25">
        <v>85377</v>
      </c>
      <c r="G124" s="25">
        <f t="shared" si="24"/>
        <v>85377</v>
      </c>
      <c r="H124" s="10" t="str">
        <f t="shared" si="11"/>
        <v>OK</v>
      </c>
      <c r="I124" s="15"/>
      <c r="S124" s="10">
        <v>1</v>
      </c>
      <c r="AL124" s="12"/>
      <c r="AM124" s="13">
        <f t="shared" si="23"/>
        <v>0</v>
      </c>
      <c r="AN124" s="13">
        <f t="shared" si="23"/>
        <v>0</v>
      </c>
      <c r="AO124" s="13">
        <f t="shared" si="23"/>
        <v>0</v>
      </c>
      <c r="AP124" s="13">
        <f t="shared" si="23"/>
        <v>0</v>
      </c>
      <c r="AQ124" s="13">
        <f t="shared" si="23"/>
        <v>0</v>
      </c>
      <c r="AR124" s="13">
        <f t="shared" si="23"/>
        <v>0</v>
      </c>
      <c r="AS124" s="13">
        <f t="shared" si="23"/>
        <v>0</v>
      </c>
      <c r="AT124" s="13">
        <f t="shared" si="23"/>
        <v>0</v>
      </c>
      <c r="AU124" s="13">
        <f t="shared" si="23"/>
        <v>0</v>
      </c>
      <c r="AV124" s="13">
        <f t="shared" si="23"/>
        <v>0</v>
      </c>
      <c r="AW124" s="13">
        <f t="shared" si="23"/>
        <v>85377</v>
      </c>
      <c r="AX124" s="13">
        <f t="shared" si="23"/>
        <v>0</v>
      </c>
      <c r="AY124" s="13">
        <f t="shared" si="23"/>
        <v>0</v>
      </c>
      <c r="AZ124" s="13">
        <f t="shared" si="23"/>
        <v>0</v>
      </c>
      <c r="BA124" s="13">
        <f t="shared" si="23"/>
        <v>0</v>
      </c>
      <c r="BB124" s="13">
        <f t="shared" si="22"/>
        <v>0</v>
      </c>
      <c r="BC124" s="13">
        <f t="shared" si="14"/>
        <v>0</v>
      </c>
      <c r="BD124" s="13">
        <f t="shared" si="14"/>
        <v>0</v>
      </c>
      <c r="BE124" s="13">
        <f t="shared" si="14"/>
        <v>0</v>
      </c>
      <c r="BF124" s="13">
        <f t="shared" si="14"/>
        <v>0</v>
      </c>
      <c r="BG124" s="13">
        <f t="shared" si="14"/>
        <v>0</v>
      </c>
      <c r="BH124" s="13">
        <f t="shared" si="20"/>
        <v>0</v>
      </c>
      <c r="BI124" s="13">
        <f t="shared" si="20"/>
        <v>0</v>
      </c>
      <c r="BJ124" s="13">
        <f t="shared" si="20"/>
        <v>0</v>
      </c>
      <c r="BK124" s="13">
        <f t="shared" si="20"/>
        <v>0</v>
      </c>
      <c r="BL124" s="13">
        <f t="shared" si="20"/>
        <v>0</v>
      </c>
      <c r="BM124" s="13">
        <f t="shared" si="20"/>
        <v>0</v>
      </c>
      <c r="BN124" s="13">
        <f t="shared" si="21"/>
        <v>0</v>
      </c>
      <c r="BO124" s="13">
        <f t="shared" si="21"/>
        <v>0</v>
      </c>
      <c r="BP124" s="13">
        <f t="shared" si="21"/>
        <v>0</v>
      </c>
    </row>
    <row r="125" spans="1:68" ht="30" customHeight="1" x14ac:dyDescent="0.35">
      <c r="A125" s="16" t="s">
        <v>361</v>
      </c>
      <c r="B125" s="7" t="s">
        <v>362</v>
      </c>
      <c r="C125" s="8"/>
      <c r="D125" s="16" t="s">
        <v>361</v>
      </c>
      <c r="E125" s="7" t="s">
        <v>358</v>
      </c>
      <c r="F125" s="25">
        <v>57606</v>
      </c>
      <c r="G125" s="25">
        <f t="shared" si="24"/>
        <v>57606</v>
      </c>
      <c r="H125" s="10" t="str">
        <f t="shared" si="11"/>
        <v>OK</v>
      </c>
      <c r="I125" s="15"/>
      <c r="S125" s="10">
        <v>1</v>
      </c>
      <c r="AL125" s="12"/>
      <c r="AM125" s="13">
        <f t="shared" si="23"/>
        <v>0</v>
      </c>
      <c r="AN125" s="13">
        <f t="shared" si="23"/>
        <v>0</v>
      </c>
      <c r="AO125" s="13">
        <f t="shared" si="23"/>
        <v>0</v>
      </c>
      <c r="AP125" s="13">
        <f t="shared" si="23"/>
        <v>0</v>
      </c>
      <c r="AQ125" s="13">
        <f t="shared" si="23"/>
        <v>0</v>
      </c>
      <c r="AR125" s="13">
        <f t="shared" si="23"/>
        <v>0</v>
      </c>
      <c r="AS125" s="13">
        <f t="shared" si="23"/>
        <v>0</v>
      </c>
      <c r="AT125" s="13">
        <f t="shared" si="23"/>
        <v>0</v>
      </c>
      <c r="AU125" s="13">
        <f t="shared" si="23"/>
        <v>0</v>
      </c>
      <c r="AV125" s="13">
        <f t="shared" si="23"/>
        <v>0</v>
      </c>
      <c r="AW125" s="13">
        <f t="shared" si="23"/>
        <v>57606</v>
      </c>
      <c r="AX125" s="13">
        <f t="shared" si="23"/>
        <v>0</v>
      </c>
      <c r="AY125" s="13">
        <f t="shared" si="23"/>
        <v>0</v>
      </c>
      <c r="AZ125" s="13">
        <f t="shared" si="23"/>
        <v>0</v>
      </c>
      <c r="BA125" s="13">
        <f t="shared" si="23"/>
        <v>0</v>
      </c>
      <c r="BB125" s="13">
        <f t="shared" si="22"/>
        <v>0</v>
      </c>
      <c r="BC125" s="13">
        <f t="shared" si="14"/>
        <v>0</v>
      </c>
      <c r="BD125" s="13">
        <f t="shared" si="14"/>
        <v>0</v>
      </c>
      <c r="BE125" s="13">
        <f t="shared" si="14"/>
        <v>0</v>
      </c>
      <c r="BF125" s="13">
        <f t="shared" si="14"/>
        <v>0</v>
      </c>
      <c r="BG125" s="13">
        <f t="shared" si="14"/>
        <v>0</v>
      </c>
      <c r="BH125" s="13">
        <f t="shared" si="20"/>
        <v>0</v>
      </c>
      <c r="BI125" s="13">
        <f t="shared" si="20"/>
        <v>0</v>
      </c>
      <c r="BJ125" s="13">
        <f t="shared" si="20"/>
        <v>0</v>
      </c>
      <c r="BK125" s="13">
        <f t="shared" si="20"/>
        <v>0</v>
      </c>
      <c r="BL125" s="13">
        <f t="shared" si="20"/>
        <v>0</v>
      </c>
      <c r="BM125" s="13">
        <f t="shared" si="20"/>
        <v>0</v>
      </c>
      <c r="BN125" s="13">
        <f t="shared" si="21"/>
        <v>0</v>
      </c>
      <c r="BO125" s="13">
        <f t="shared" si="21"/>
        <v>0</v>
      </c>
      <c r="BP125" s="13">
        <f t="shared" si="21"/>
        <v>0</v>
      </c>
    </row>
    <row r="126" spans="1:68" ht="30" customHeight="1" x14ac:dyDescent="0.35">
      <c r="A126" s="16" t="s">
        <v>363</v>
      </c>
      <c r="B126" s="7" t="s">
        <v>364</v>
      </c>
      <c r="C126" s="8"/>
      <c r="D126" s="16" t="s">
        <v>363</v>
      </c>
      <c r="E126" s="17" t="s">
        <v>365</v>
      </c>
      <c r="F126" s="25">
        <v>36089</v>
      </c>
      <c r="G126" s="25">
        <f t="shared" si="24"/>
        <v>36089</v>
      </c>
      <c r="H126" s="10" t="str">
        <f t="shared" si="11"/>
        <v>OK</v>
      </c>
      <c r="I126" s="15"/>
      <c r="S126" s="10">
        <v>1</v>
      </c>
      <c r="AL126" s="12"/>
      <c r="AM126" s="13">
        <f t="shared" si="23"/>
        <v>0</v>
      </c>
      <c r="AN126" s="13">
        <f t="shared" si="23"/>
        <v>0</v>
      </c>
      <c r="AO126" s="13">
        <f t="shared" si="23"/>
        <v>0</v>
      </c>
      <c r="AP126" s="13">
        <f t="shared" si="23"/>
        <v>0</v>
      </c>
      <c r="AQ126" s="13">
        <f t="shared" si="23"/>
        <v>0</v>
      </c>
      <c r="AR126" s="13">
        <f t="shared" si="23"/>
        <v>0</v>
      </c>
      <c r="AS126" s="13">
        <f t="shared" si="23"/>
        <v>0</v>
      </c>
      <c r="AT126" s="13">
        <f t="shared" si="23"/>
        <v>0</v>
      </c>
      <c r="AU126" s="13">
        <f t="shared" si="23"/>
        <v>0</v>
      </c>
      <c r="AV126" s="13">
        <f t="shared" si="23"/>
        <v>0</v>
      </c>
      <c r="AW126" s="13">
        <f t="shared" si="23"/>
        <v>36089</v>
      </c>
      <c r="AX126" s="13">
        <f t="shared" si="23"/>
        <v>0</v>
      </c>
      <c r="AY126" s="13">
        <f t="shared" si="23"/>
        <v>0</v>
      </c>
      <c r="AZ126" s="13">
        <f t="shared" si="23"/>
        <v>0</v>
      </c>
      <c r="BA126" s="13">
        <f t="shared" si="23"/>
        <v>0</v>
      </c>
      <c r="BB126" s="13">
        <f t="shared" si="22"/>
        <v>0</v>
      </c>
      <c r="BC126" s="13">
        <f t="shared" si="14"/>
        <v>0</v>
      </c>
      <c r="BD126" s="13">
        <f t="shared" si="14"/>
        <v>0</v>
      </c>
      <c r="BE126" s="13">
        <f t="shared" si="14"/>
        <v>0</v>
      </c>
      <c r="BF126" s="13">
        <f t="shared" si="14"/>
        <v>0</v>
      </c>
      <c r="BG126" s="13">
        <f t="shared" si="14"/>
        <v>0</v>
      </c>
      <c r="BH126" s="13">
        <f t="shared" si="20"/>
        <v>0</v>
      </c>
      <c r="BI126" s="13">
        <f t="shared" si="20"/>
        <v>0</v>
      </c>
      <c r="BJ126" s="13">
        <f t="shared" si="20"/>
        <v>0</v>
      </c>
      <c r="BK126" s="13">
        <f t="shared" si="20"/>
        <v>0</v>
      </c>
      <c r="BL126" s="13">
        <f t="shared" si="20"/>
        <v>0</v>
      </c>
      <c r="BM126" s="13">
        <f t="shared" si="20"/>
        <v>0</v>
      </c>
      <c r="BN126" s="13">
        <f t="shared" si="21"/>
        <v>0</v>
      </c>
      <c r="BO126" s="13">
        <f t="shared" si="21"/>
        <v>0</v>
      </c>
      <c r="BP126" s="13">
        <f t="shared" si="21"/>
        <v>0</v>
      </c>
    </row>
    <row r="127" spans="1:68" ht="30" customHeight="1" x14ac:dyDescent="0.35">
      <c r="A127" s="16" t="s">
        <v>366</v>
      </c>
      <c r="B127" s="7" t="s">
        <v>367</v>
      </c>
      <c r="C127" s="8"/>
      <c r="D127" s="16" t="s">
        <v>366</v>
      </c>
      <c r="E127" s="7" t="s">
        <v>358</v>
      </c>
      <c r="F127" s="25">
        <v>54285</v>
      </c>
      <c r="G127" s="25">
        <f t="shared" si="24"/>
        <v>54285</v>
      </c>
      <c r="H127" s="10" t="str">
        <f t="shared" si="11"/>
        <v>OK</v>
      </c>
      <c r="I127" s="15"/>
      <c r="S127" s="10">
        <v>1</v>
      </c>
      <c r="AL127" s="12"/>
      <c r="AM127" s="13">
        <f t="shared" si="23"/>
        <v>0</v>
      </c>
      <c r="AN127" s="13">
        <f t="shared" si="23"/>
        <v>0</v>
      </c>
      <c r="AO127" s="13">
        <f t="shared" si="23"/>
        <v>0</v>
      </c>
      <c r="AP127" s="13">
        <f t="shared" si="23"/>
        <v>0</v>
      </c>
      <c r="AQ127" s="13">
        <f t="shared" si="23"/>
        <v>0</v>
      </c>
      <c r="AR127" s="13">
        <f t="shared" si="23"/>
        <v>0</v>
      </c>
      <c r="AS127" s="13">
        <f t="shared" si="23"/>
        <v>0</v>
      </c>
      <c r="AT127" s="13">
        <f t="shared" si="23"/>
        <v>0</v>
      </c>
      <c r="AU127" s="13">
        <f t="shared" si="23"/>
        <v>0</v>
      </c>
      <c r="AV127" s="13">
        <f t="shared" si="23"/>
        <v>0</v>
      </c>
      <c r="AW127" s="13">
        <f t="shared" si="23"/>
        <v>54285</v>
      </c>
      <c r="AX127" s="13">
        <f t="shared" si="23"/>
        <v>0</v>
      </c>
      <c r="AY127" s="13">
        <f t="shared" si="23"/>
        <v>0</v>
      </c>
      <c r="AZ127" s="13">
        <f t="shared" si="23"/>
        <v>0</v>
      </c>
      <c r="BA127" s="13">
        <f t="shared" si="23"/>
        <v>0</v>
      </c>
      <c r="BB127" s="13">
        <f t="shared" si="22"/>
        <v>0</v>
      </c>
      <c r="BC127" s="13">
        <f t="shared" si="14"/>
        <v>0</v>
      </c>
      <c r="BD127" s="13">
        <f t="shared" si="14"/>
        <v>0</v>
      </c>
      <c r="BE127" s="13">
        <f t="shared" si="14"/>
        <v>0</v>
      </c>
      <c r="BF127" s="13">
        <f t="shared" si="14"/>
        <v>0</v>
      </c>
      <c r="BG127" s="13">
        <f t="shared" si="14"/>
        <v>0</v>
      </c>
      <c r="BH127" s="13">
        <f t="shared" si="20"/>
        <v>0</v>
      </c>
      <c r="BI127" s="13">
        <f t="shared" si="20"/>
        <v>0</v>
      </c>
      <c r="BJ127" s="13">
        <f t="shared" si="20"/>
        <v>0</v>
      </c>
      <c r="BK127" s="13">
        <f t="shared" si="20"/>
        <v>0</v>
      </c>
      <c r="BL127" s="13">
        <f t="shared" si="20"/>
        <v>0</v>
      </c>
      <c r="BM127" s="13">
        <f t="shared" si="20"/>
        <v>0</v>
      </c>
      <c r="BN127" s="13">
        <f t="shared" si="21"/>
        <v>0</v>
      </c>
      <c r="BO127" s="13">
        <f t="shared" si="21"/>
        <v>0</v>
      </c>
      <c r="BP127" s="13">
        <f t="shared" si="21"/>
        <v>0</v>
      </c>
    </row>
    <row r="128" spans="1:68" ht="30" customHeight="1" x14ac:dyDescent="0.35">
      <c r="A128" s="16" t="s">
        <v>368</v>
      </c>
      <c r="B128" s="7" t="s">
        <v>369</v>
      </c>
      <c r="D128" s="16" t="s">
        <v>368</v>
      </c>
      <c r="E128" s="7" t="s">
        <v>317</v>
      </c>
      <c r="F128" s="21">
        <v>85378</v>
      </c>
      <c r="G128" s="25">
        <f t="shared" si="24"/>
        <v>8537.8000000000011</v>
      </c>
      <c r="H128" s="10" t="str">
        <f t="shared" si="11"/>
        <v>OK</v>
      </c>
      <c r="I128" s="15">
        <v>0.9</v>
      </c>
      <c r="J128" s="15"/>
      <c r="K128" s="15"/>
      <c r="L128" s="15"/>
      <c r="M128" s="15"/>
      <c r="N128" s="15"/>
      <c r="O128" s="15"/>
      <c r="P128" s="15"/>
      <c r="Q128" s="15"/>
      <c r="R128" s="15"/>
      <c r="S128" s="15">
        <v>0.1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22"/>
      <c r="AM128" s="13">
        <f t="shared" si="23"/>
        <v>76840.2</v>
      </c>
      <c r="AN128" s="13">
        <f t="shared" si="23"/>
        <v>0</v>
      </c>
      <c r="AO128" s="13">
        <f t="shared" si="23"/>
        <v>0</v>
      </c>
      <c r="AP128" s="13">
        <f t="shared" si="23"/>
        <v>0</v>
      </c>
      <c r="AQ128" s="13">
        <f t="shared" si="23"/>
        <v>0</v>
      </c>
      <c r="AR128" s="13">
        <f t="shared" si="23"/>
        <v>0</v>
      </c>
      <c r="AS128" s="13">
        <f t="shared" si="23"/>
        <v>0</v>
      </c>
      <c r="AT128" s="13">
        <f t="shared" si="23"/>
        <v>0</v>
      </c>
      <c r="AU128" s="13">
        <f t="shared" si="23"/>
        <v>0</v>
      </c>
      <c r="AV128" s="13">
        <f t="shared" si="23"/>
        <v>0</v>
      </c>
      <c r="AW128" s="13">
        <f t="shared" si="23"/>
        <v>8537.7999999999993</v>
      </c>
      <c r="AX128" s="13">
        <f t="shared" si="23"/>
        <v>0</v>
      </c>
      <c r="AY128" s="13">
        <f t="shared" si="23"/>
        <v>0</v>
      </c>
      <c r="AZ128" s="13">
        <f t="shared" si="23"/>
        <v>0</v>
      </c>
      <c r="BA128" s="13">
        <f t="shared" si="23"/>
        <v>0</v>
      </c>
      <c r="BB128" s="13">
        <f t="shared" si="22"/>
        <v>0</v>
      </c>
      <c r="BC128" s="13">
        <f t="shared" si="14"/>
        <v>0</v>
      </c>
      <c r="BD128" s="13">
        <f t="shared" si="14"/>
        <v>0</v>
      </c>
      <c r="BE128" s="13">
        <f t="shared" si="14"/>
        <v>0</v>
      </c>
      <c r="BF128" s="13">
        <f t="shared" si="14"/>
        <v>0</v>
      </c>
      <c r="BG128" s="13">
        <f t="shared" si="14"/>
        <v>0</v>
      </c>
      <c r="BH128" s="13">
        <f t="shared" si="20"/>
        <v>0</v>
      </c>
      <c r="BI128" s="13">
        <f t="shared" si="20"/>
        <v>0</v>
      </c>
      <c r="BJ128" s="13">
        <f t="shared" si="20"/>
        <v>0</v>
      </c>
      <c r="BK128" s="13">
        <f t="shared" si="20"/>
        <v>0</v>
      </c>
      <c r="BL128" s="13">
        <f t="shared" si="20"/>
        <v>0</v>
      </c>
      <c r="BM128" s="13">
        <f t="shared" si="20"/>
        <v>0</v>
      </c>
      <c r="BN128" s="13">
        <f t="shared" si="21"/>
        <v>0</v>
      </c>
      <c r="BO128" s="13">
        <f t="shared" si="21"/>
        <v>0</v>
      </c>
      <c r="BP128" s="13">
        <f t="shared" si="21"/>
        <v>0</v>
      </c>
    </row>
    <row r="129" spans="1:68" ht="30" customHeight="1" x14ac:dyDescent="0.35">
      <c r="A129" s="16" t="s">
        <v>370</v>
      </c>
      <c r="B129" s="7" t="s">
        <v>371</v>
      </c>
      <c r="C129" s="8"/>
      <c r="D129" s="16" t="s">
        <v>370</v>
      </c>
      <c r="E129" s="17" t="s">
        <v>204</v>
      </c>
      <c r="F129" s="25">
        <v>49956</v>
      </c>
      <c r="G129" s="25">
        <f t="shared" si="24"/>
        <v>49956</v>
      </c>
      <c r="H129" s="10" t="str">
        <f t="shared" si="11"/>
        <v>OK</v>
      </c>
      <c r="I129" s="15"/>
      <c r="S129" s="10">
        <v>1</v>
      </c>
      <c r="AL129" s="12"/>
      <c r="AM129" s="13">
        <f t="shared" si="23"/>
        <v>0</v>
      </c>
      <c r="AN129" s="13">
        <f t="shared" si="23"/>
        <v>0</v>
      </c>
      <c r="AO129" s="13">
        <f t="shared" si="23"/>
        <v>0</v>
      </c>
      <c r="AP129" s="13">
        <f t="shared" si="23"/>
        <v>0</v>
      </c>
      <c r="AQ129" s="13">
        <f t="shared" si="23"/>
        <v>0</v>
      </c>
      <c r="AR129" s="13">
        <f t="shared" si="23"/>
        <v>0</v>
      </c>
      <c r="AS129" s="13">
        <f t="shared" si="23"/>
        <v>0</v>
      </c>
      <c r="AT129" s="13">
        <f t="shared" si="23"/>
        <v>0</v>
      </c>
      <c r="AU129" s="13">
        <f t="shared" si="23"/>
        <v>0</v>
      </c>
      <c r="AV129" s="13">
        <f t="shared" si="23"/>
        <v>0</v>
      </c>
      <c r="AW129" s="13">
        <f t="shared" si="23"/>
        <v>49956</v>
      </c>
      <c r="AX129" s="13">
        <f t="shared" si="23"/>
        <v>0</v>
      </c>
      <c r="AY129" s="13">
        <f t="shared" si="23"/>
        <v>0</v>
      </c>
      <c r="AZ129" s="13">
        <f t="shared" si="23"/>
        <v>0</v>
      </c>
      <c r="BA129" s="13">
        <f t="shared" si="23"/>
        <v>0</v>
      </c>
      <c r="BB129" s="13">
        <f t="shared" si="22"/>
        <v>0</v>
      </c>
      <c r="BC129" s="13">
        <f t="shared" si="14"/>
        <v>0</v>
      </c>
      <c r="BD129" s="13">
        <f t="shared" si="14"/>
        <v>0</v>
      </c>
      <c r="BE129" s="13">
        <f t="shared" si="14"/>
        <v>0</v>
      </c>
      <c r="BF129" s="13">
        <f t="shared" si="14"/>
        <v>0</v>
      </c>
      <c r="BG129" s="13">
        <f t="shared" si="14"/>
        <v>0</v>
      </c>
      <c r="BH129" s="13">
        <f t="shared" si="20"/>
        <v>0</v>
      </c>
      <c r="BI129" s="13">
        <f t="shared" si="20"/>
        <v>0</v>
      </c>
      <c r="BJ129" s="13">
        <f t="shared" si="20"/>
        <v>0</v>
      </c>
      <c r="BK129" s="13">
        <f t="shared" si="20"/>
        <v>0</v>
      </c>
      <c r="BL129" s="13">
        <f t="shared" si="20"/>
        <v>0</v>
      </c>
      <c r="BM129" s="13">
        <f t="shared" si="20"/>
        <v>0</v>
      </c>
      <c r="BN129" s="13">
        <f t="shared" si="21"/>
        <v>0</v>
      </c>
      <c r="BO129" s="13">
        <f t="shared" si="21"/>
        <v>0</v>
      </c>
      <c r="BP129" s="13">
        <f t="shared" si="21"/>
        <v>0</v>
      </c>
    </row>
    <row r="130" spans="1:68" ht="30" customHeight="1" x14ac:dyDescent="0.35">
      <c r="A130" s="16" t="s">
        <v>372</v>
      </c>
      <c r="B130" s="7" t="s">
        <v>373</v>
      </c>
      <c r="C130" s="8"/>
      <c r="D130" s="16" t="s">
        <v>372</v>
      </c>
      <c r="E130" s="7" t="s">
        <v>314</v>
      </c>
      <c r="F130" s="25">
        <v>105527</v>
      </c>
      <c r="G130" s="25">
        <f t="shared" si="24"/>
        <v>105527</v>
      </c>
      <c r="H130" s="10" t="str">
        <f t="shared" ref="H130:H193" si="25">IF(F130=0,"OK",IF(SUM(I130:AL130)=1,"OK","Error"))</f>
        <v>OK</v>
      </c>
      <c r="I130" s="15"/>
      <c r="S130" s="10">
        <v>1</v>
      </c>
      <c r="AL130" s="12"/>
      <c r="AM130" s="13">
        <f t="shared" si="23"/>
        <v>0</v>
      </c>
      <c r="AN130" s="13">
        <f t="shared" si="23"/>
        <v>0</v>
      </c>
      <c r="AO130" s="13">
        <f t="shared" si="23"/>
        <v>0</v>
      </c>
      <c r="AP130" s="13">
        <f t="shared" si="23"/>
        <v>0</v>
      </c>
      <c r="AQ130" s="13">
        <f t="shared" si="23"/>
        <v>0</v>
      </c>
      <c r="AR130" s="13">
        <f t="shared" si="23"/>
        <v>0</v>
      </c>
      <c r="AS130" s="13">
        <f t="shared" si="23"/>
        <v>0</v>
      </c>
      <c r="AT130" s="13">
        <f t="shared" si="23"/>
        <v>0</v>
      </c>
      <c r="AU130" s="13">
        <f t="shared" si="23"/>
        <v>0</v>
      </c>
      <c r="AV130" s="13">
        <f t="shared" si="23"/>
        <v>0</v>
      </c>
      <c r="AW130" s="13">
        <f t="shared" si="23"/>
        <v>105527</v>
      </c>
      <c r="AX130" s="13">
        <f t="shared" si="23"/>
        <v>0</v>
      </c>
      <c r="AY130" s="13">
        <f t="shared" si="23"/>
        <v>0</v>
      </c>
      <c r="AZ130" s="13">
        <f t="shared" si="23"/>
        <v>0</v>
      </c>
      <c r="BA130" s="13">
        <f t="shared" si="23"/>
        <v>0</v>
      </c>
      <c r="BB130" s="13">
        <f t="shared" si="22"/>
        <v>0</v>
      </c>
      <c r="BC130" s="13">
        <f t="shared" si="14"/>
        <v>0</v>
      </c>
      <c r="BD130" s="13">
        <f t="shared" si="14"/>
        <v>0</v>
      </c>
      <c r="BE130" s="13">
        <f t="shared" si="14"/>
        <v>0</v>
      </c>
      <c r="BF130" s="13">
        <f t="shared" si="14"/>
        <v>0</v>
      </c>
      <c r="BG130" s="13">
        <f t="shared" si="14"/>
        <v>0</v>
      </c>
      <c r="BH130" s="13">
        <f t="shared" si="20"/>
        <v>0</v>
      </c>
      <c r="BI130" s="13">
        <f t="shared" si="20"/>
        <v>0</v>
      </c>
      <c r="BJ130" s="13">
        <f t="shared" si="20"/>
        <v>0</v>
      </c>
      <c r="BK130" s="13">
        <f t="shared" si="20"/>
        <v>0</v>
      </c>
      <c r="BL130" s="13">
        <f t="shared" si="20"/>
        <v>0</v>
      </c>
      <c r="BM130" s="13">
        <f t="shared" si="20"/>
        <v>0</v>
      </c>
      <c r="BN130" s="13">
        <f t="shared" si="21"/>
        <v>0</v>
      </c>
      <c r="BO130" s="13">
        <f t="shared" si="21"/>
        <v>0</v>
      </c>
      <c r="BP130" s="13">
        <f t="shared" si="21"/>
        <v>0</v>
      </c>
    </row>
    <row r="131" spans="1:68" ht="30" customHeight="1" x14ac:dyDescent="0.35">
      <c r="A131" s="16" t="s">
        <v>374</v>
      </c>
      <c r="B131" s="7" t="s">
        <v>375</v>
      </c>
      <c r="C131" s="8"/>
      <c r="D131" s="16" t="s">
        <v>374</v>
      </c>
      <c r="E131" s="7" t="s">
        <v>314</v>
      </c>
      <c r="F131" s="25">
        <v>96864</v>
      </c>
      <c r="G131" s="25">
        <f t="shared" si="24"/>
        <v>96864</v>
      </c>
      <c r="H131" s="10" t="str">
        <f t="shared" si="25"/>
        <v>OK</v>
      </c>
      <c r="I131" s="15"/>
      <c r="S131" s="10">
        <v>1</v>
      </c>
      <c r="AL131" s="12"/>
      <c r="AM131" s="13">
        <f t="shared" si="23"/>
        <v>0</v>
      </c>
      <c r="AN131" s="13">
        <f t="shared" si="23"/>
        <v>0</v>
      </c>
      <c r="AO131" s="13">
        <f t="shared" si="23"/>
        <v>0</v>
      </c>
      <c r="AP131" s="13">
        <f t="shared" si="23"/>
        <v>0</v>
      </c>
      <c r="AQ131" s="13">
        <f t="shared" si="23"/>
        <v>0</v>
      </c>
      <c r="AR131" s="13">
        <f t="shared" si="23"/>
        <v>0</v>
      </c>
      <c r="AS131" s="13">
        <f t="shared" si="23"/>
        <v>0</v>
      </c>
      <c r="AT131" s="13">
        <f t="shared" si="23"/>
        <v>0</v>
      </c>
      <c r="AU131" s="13">
        <f t="shared" si="23"/>
        <v>0</v>
      </c>
      <c r="AV131" s="13">
        <f t="shared" si="23"/>
        <v>0</v>
      </c>
      <c r="AW131" s="13">
        <f t="shared" si="23"/>
        <v>96864</v>
      </c>
      <c r="AX131" s="13">
        <f t="shared" si="23"/>
        <v>0</v>
      </c>
      <c r="AY131" s="13">
        <f t="shared" si="23"/>
        <v>0</v>
      </c>
      <c r="AZ131" s="13">
        <f t="shared" si="23"/>
        <v>0</v>
      </c>
      <c r="BA131" s="13">
        <f t="shared" si="23"/>
        <v>0</v>
      </c>
      <c r="BB131" s="13">
        <f t="shared" si="22"/>
        <v>0</v>
      </c>
      <c r="BC131" s="13">
        <f t="shared" si="14"/>
        <v>0</v>
      </c>
      <c r="BD131" s="13">
        <f t="shared" si="14"/>
        <v>0</v>
      </c>
      <c r="BE131" s="13">
        <f t="shared" si="14"/>
        <v>0</v>
      </c>
      <c r="BF131" s="13">
        <f t="shared" si="14"/>
        <v>0</v>
      </c>
      <c r="BG131" s="13">
        <f t="shared" si="14"/>
        <v>0</v>
      </c>
      <c r="BH131" s="13">
        <f t="shared" si="20"/>
        <v>0</v>
      </c>
      <c r="BI131" s="13">
        <f t="shared" si="20"/>
        <v>0</v>
      </c>
      <c r="BJ131" s="13">
        <f t="shared" si="20"/>
        <v>0</v>
      </c>
      <c r="BK131" s="13">
        <f t="shared" si="20"/>
        <v>0</v>
      </c>
      <c r="BL131" s="13">
        <f t="shared" si="20"/>
        <v>0</v>
      </c>
      <c r="BM131" s="13">
        <f t="shared" si="20"/>
        <v>0</v>
      </c>
      <c r="BN131" s="13">
        <f t="shared" si="21"/>
        <v>0</v>
      </c>
      <c r="BO131" s="13">
        <f t="shared" si="21"/>
        <v>0</v>
      </c>
      <c r="BP131" s="13">
        <f t="shared" si="21"/>
        <v>0</v>
      </c>
    </row>
    <row r="132" spans="1:68" ht="30" customHeight="1" x14ac:dyDescent="0.35">
      <c r="A132" s="16" t="s">
        <v>376</v>
      </c>
      <c r="B132" s="7" t="s">
        <v>377</v>
      </c>
      <c r="C132" s="8"/>
      <c r="D132" s="16" t="s">
        <v>376</v>
      </c>
      <c r="E132" s="7" t="s">
        <v>317</v>
      </c>
      <c r="F132" s="25">
        <v>102663</v>
      </c>
      <c r="G132" s="25">
        <f t="shared" si="24"/>
        <v>102663</v>
      </c>
      <c r="H132" s="10" t="str">
        <f t="shared" si="25"/>
        <v>OK</v>
      </c>
      <c r="I132" s="15"/>
      <c r="S132" s="10">
        <v>1</v>
      </c>
      <c r="AL132" s="12"/>
      <c r="AM132" s="13">
        <f t="shared" si="23"/>
        <v>0</v>
      </c>
      <c r="AN132" s="13">
        <f t="shared" si="23"/>
        <v>0</v>
      </c>
      <c r="AO132" s="13">
        <f t="shared" si="23"/>
        <v>0</v>
      </c>
      <c r="AP132" s="13">
        <f t="shared" si="23"/>
        <v>0</v>
      </c>
      <c r="AQ132" s="13">
        <f t="shared" si="23"/>
        <v>0</v>
      </c>
      <c r="AR132" s="13">
        <f t="shared" si="23"/>
        <v>0</v>
      </c>
      <c r="AS132" s="13">
        <f t="shared" si="23"/>
        <v>0</v>
      </c>
      <c r="AT132" s="13">
        <f t="shared" si="23"/>
        <v>0</v>
      </c>
      <c r="AU132" s="13">
        <f t="shared" si="23"/>
        <v>0</v>
      </c>
      <c r="AV132" s="13">
        <f t="shared" si="23"/>
        <v>0</v>
      </c>
      <c r="AW132" s="13">
        <f t="shared" si="23"/>
        <v>102663</v>
      </c>
      <c r="AX132" s="13">
        <f t="shared" si="23"/>
        <v>0</v>
      </c>
      <c r="AY132" s="13">
        <f t="shared" si="23"/>
        <v>0</v>
      </c>
      <c r="AZ132" s="13">
        <f t="shared" si="23"/>
        <v>0</v>
      </c>
      <c r="BA132" s="13">
        <f t="shared" si="23"/>
        <v>0</v>
      </c>
      <c r="BB132" s="13">
        <f t="shared" si="22"/>
        <v>0</v>
      </c>
      <c r="BC132" s="13">
        <f t="shared" si="14"/>
        <v>0</v>
      </c>
      <c r="BD132" s="13">
        <f t="shared" si="14"/>
        <v>0</v>
      </c>
      <c r="BE132" s="13">
        <f t="shared" si="14"/>
        <v>0</v>
      </c>
      <c r="BF132" s="13">
        <f t="shared" si="14"/>
        <v>0</v>
      </c>
      <c r="BG132" s="13">
        <f t="shared" si="14"/>
        <v>0</v>
      </c>
      <c r="BH132" s="13">
        <f t="shared" si="20"/>
        <v>0</v>
      </c>
      <c r="BI132" s="13">
        <f t="shared" si="20"/>
        <v>0</v>
      </c>
      <c r="BJ132" s="13">
        <f t="shared" si="20"/>
        <v>0</v>
      </c>
      <c r="BK132" s="13">
        <f t="shared" si="20"/>
        <v>0</v>
      </c>
      <c r="BL132" s="13">
        <f t="shared" si="20"/>
        <v>0</v>
      </c>
      <c r="BM132" s="13">
        <f t="shared" si="20"/>
        <v>0</v>
      </c>
      <c r="BN132" s="13">
        <f t="shared" si="21"/>
        <v>0</v>
      </c>
      <c r="BO132" s="13">
        <f t="shared" si="21"/>
        <v>0</v>
      </c>
      <c r="BP132" s="13">
        <f t="shared" si="21"/>
        <v>0</v>
      </c>
    </row>
    <row r="133" spans="1:68" ht="30" customHeight="1" x14ac:dyDescent="0.35">
      <c r="A133" s="16" t="s">
        <v>378</v>
      </c>
      <c r="B133" s="7" t="s">
        <v>379</v>
      </c>
      <c r="C133" s="8"/>
      <c r="D133" s="16" t="s">
        <v>378</v>
      </c>
      <c r="E133" s="7" t="s">
        <v>317</v>
      </c>
      <c r="F133" s="25">
        <v>104109</v>
      </c>
      <c r="G133" s="25">
        <f t="shared" si="24"/>
        <v>104109</v>
      </c>
      <c r="H133" s="10" t="str">
        <f t="shared" si="25"/>
        <v>OK</v>
      </c>
      <c r="I133" s="15"/>
      <c r="S133" s="10">
        <v>1</v>
      </c>
      <c r="AL133" s="12"/>
      <c r="AM133" s="13">
        <f t="shared" si="23"/>
        <v>0</v>
      </c>
      <c r="AN133" s="13">
        <f t="shared" si="23"/>
        <v>0</v>
      </c>
      <c r="AO133" s="13">
        <f t="shared" si="23"/>
        <v>0</v>
      </c>
      <c r="AP133" s="13">
        <f t="shared" si="23"/>
        <v>0</v>
      </c>
      <c r="AQ133" s="13">
        <f t="shared" si="23"/>
        <v>0</v>
      </c>
      <c r="AR133" s="13">
        <f t="shared" si="23"/>
        <v>0</v>
      </c>
      <c r="AS133" s="13">
        <f t="shared" si="23"/>
        <v>0</v>
      </c>
      <c r="AT133" s="13">
        <f t="shared" si="23"/>
        <v>0</v>
      </c>
      <c r="AU133" s="13">
        <f t="shared" si="23"/>
        <v>0</v>
      </c>
      <c r="AV133" s="13">
        <f t="shared" si="23"/>
        <v>0</v>
      </c>
      <c r="AW133" s="13">
        <f t="shared" si="23"/>
        <v>104109</v>
      </c>
      <c r="AX133" s="13">
        <f t="shared" si="23"/>
        <v>0</v>
      </c>
      <c r="AY133" s="13">
        <f t="shared" si="23"/>
        <v>0</v>
      </c>
      <c r="AZ133" s="13">
        <f t="shared" si="23"/>
        <v>0</v>
      </c>
      <c r="BA133" s="13">
        <f t="shared" si="23"/>
        <v>0</v>
      </c>
      <c r="BB133" s="13">
        <f t="shared" si="22"/>
        <v>0</v>
      </c>
      <c r="BC133" s="13">
        <f t="shared" si="14"/>
        <v>0</v>
      </c>
      <c r="BD133" s="13">
        <f t="shared" si="14"/>
        <v>0</v>
      </c>
      <c r="BE133" s="13">
        <f t="shared" si="14"/>
        <v>0</v>
      </c>
      <c r="BF133" s="13">
        <f t="shared" si="14"/>
        <v>0</v>
      </c>
      <c r="BG133" s="13">
        <f t="shared" si="14"/>
        <v>0</v>
      </c>
      <c r="BH133" s="13">
        <f t="shared" si="20"/>
        <v>0</v>
      </c>
      <c r="BI133" s="13">
        <f t="shared" si="20"/>
        <v>0</v>
      </c>
      <c r="BJ133" s="13">
        <f t="shared" si="20"/>
        <v>0</v>
      </c>
      <c r="BK133" s="13">
        <f t="shared" si="20"/>
        <v>0</v>
      </c>
      <c r="BL133" s="13">
        <f t="shared" si="20"/>
        <v>0</v>
      </c>
      <c r="BM133" s="13">
        <f t="shared" si="20"/>
        <v>0</v>
      </c>
      <c r="BN133" s="13">
        <f t="shared" si="21"/>
        <v>0</v>
      </c>
      <c r="BO133" s="13">
        <f t="shared" si="21"/>
        <v>0</v>
      </c>
      <c r="BP133" s="13">
        <f t="shared" si="21"/>
        <v>0</v>
      </c>
    </row>
    <row r="134" spans="1:68" ht="30" customHeight="1" x14ac:dyDescent="0.35">
      <c r="A134" s="16" t="s">
        <v>380</v>
      </c>
      <c r="B134" s="7" t="s">
        <v>381</v>
      </c>
      <c r="C134" s="8"/>
      <c r="D134" s="16" t="s">
        <v>380</v>
      </c>
      <c r="E134" s="17" t="s">
        <v>382</v>
      </c>
      <c r="F134" s="25">
        <v>49290</v>
      </c>
      <c r="G134" s="25">
        <f t="shared" si="24"/>
        <v>49290</v>
      </c>
      <c r="H134" s="10" t="str">
        <f t="shared" si="25"/>
        <v>OK</v>
      </c>
      <c r="I134" s="15"/>
      <c r="S134" s="10">
        <v>1</v>
      </c>
      <c r="AL134" s="12"/>
      <c r="AM134" s="13">
        <f t="shared" ref="AM134:BA197" si="26">ROUND(I134*$F134,3)</f>
        <v>0</v>
      </c>
      <c r="AN134" s="13">
        <f t="shared" si="26"/>
        <v>0</v>
      </c>
      <c r="AO134" s="13">
        <f t="shared" si="26"/>
        <v>0</v>
      </c>
      <c r="AP134" s="13">
        <f t="shared" si="26"/>
        <v>0</v>
      </c>
      <c r="AQ134" s="13">
        <f t="shared" si="26"/>
        <v>0</v>
      </c>
      <c r="AR134" s="13">
        <f t="shared" si="26"/>
        <v>0</v>
      </c>
      <c r="AS134" s="13">
        <f t="shared" si="26"/>
        <v>0</v>
      </c>
      <c r="AT134" s="13">
        <f t="shared" si="26"/>
        <v>0</v>
      </c>
      <c r="AU134" s="13">
        <f t="shared" si="26"/>
        <v>0</v>
      </c>
      <c r="AV134" s="13">
        <f t="shared" si="26"/>
        <v>0</v>
      </c>
      <c r="AW134" s="13">
        <f t="shared" si="26"/>
        <v>49290</v>
      </c>
      <c r="AX134" s="13">
        <f t="shared" si="26"/>
        <v>0</v>
      </c>
      <c r="AY134" s="13">
        <f t="shared" si="26"/>
        <v>0</v>
      </c>
      <c r="AZ134" s="13">
        <f t="shared" si="26"/>
        <v>0</v>
      </c>
      <c r="BA134" s="13">
        <f t="shared" si="26"/>
        <v>0</v>
      </c>
      <c r="BB134" s="13">
        <f t="shared" si="22"/>
        <v>0</v>
      </c>
      <c r="BC134" s="13">
        <f t="shared" si="14"/>
        <v>0</v>
      </c>
      <c r="BD134" s="13">
        <f t="shared" si="14"/>
        <v>0</v>
      </c>
      <c r="BE134" s="13">
        <f t="shared" si="14"/>
        <v>0</v>
      </c>
      <c r="BF134" s="13">
        <f t="shared" si="14"/>
        <v>0</v>
      </c>
      <c r="BG134" s="13">
        <f t="shared" si="14"/>
        <v>0</v>
      </c>
      <c r="BH134" s="13">
        <f t="shared" si="20"/>
        <v>0</v>
      </c>
      <c r="BI134" s="13">
        <f t="shared" si="20"/>
        <v>0</v>
      </c>
      <c r="BJ134" s="13">
        <f t="shared" si="20"/>
        <v>0</v>
      </c>
      <c r="BK134" s="13">
        <f t="shared" si="20"/>
        <v>0</v>
      </c>
      <c r="BL134" s="13">
        <f t="shared" si="20"/>
        <v>0</v>
      </c>
      <c r="BM134" s="13">
        <f t="shared" si="20"/>
        <v>0</v>
      </c>
      <c r="BN134" s="13">
        <f t="shared" si="21"/>
        <v>0</v>
      </c>
      <c r="BO134" s="13">
        <f t="shared" si="21"/>
        <v>0</v>
      </c>
      <c r="BP134" s="13">
        <f t="shared" si="21"/>
        <v>0</v>
      </c>
    </row>
    <row r="135" spans="1:68" ht="30" customHeight="1" x14ac:dyDescent="0.35">
      <c r="A135" s="16" t="s">
        <v>383</v>
      </c>
      <c r="B135" s="7" t="s">
        <v>384</v>
      </c>
      <c r="C135" s="8"/>
      <c r="D135" s="16" t="s">
        <v>383</v>
      </c>
      <c r="E135" s="7" t="s">
        <v>385</v>
      </c>
      <c r="F135" s="23">
        <v>50000</v>
      </c>
      <c r="G135" s="25">
        <f t="shared" si="24"/>
        <v>50000</v>
      </c>
      <c r="H135" s="10" t="str">
        <f t="shared" si="25"/>
        <v>OK</v>
      </c>
      <c r="I135" s="15"/>
      <c r="S135" s="10">
        <v>1</v>
      </c>
      <c r="AL135" s="12"/>
      <c r="AM135" s="13">
        <f t="shared" si="26"/>
        <v>0</v>
      </c>
      <c r="AN135" s="13">
        <f t="shared" si="26"/>
        <v>0</v>
      </c>
      <c r="AO135" s="13">
        <f t="shared" si="26"/>
        <v>0</v>
      </c>
      <c r="AP135" s="13">
        <f t="shared" si="26"/>
        <v>0</v>
      </c>
      <c r="AQ135" s="13">
        <f t="shared" si="26"/>
        <v>0</v>
      </c>
      <c r="AR135" s="13">
        <f t="shared" si="26"/>
        <v>0</v>
      </c>
      <c r="AS135" s="13">
        <f t="shared" si="26"/>
        <v>0</v>
      </c>
      <c r="AT135" s="13">
        <f t="shared" si="26"/>
        <v>0</v>
      </c>
      <c r="AU135" s="13">
        <f t="shared" si="26"/>
        <v>0</v>
      </c>
      <c r="AV135" s="13">
        <f t="shared" si="26"/>
        <v>0</v>
      </c>
      <c r="AW135" s="13">
        <f t="shared" si="26"/>
        <v>50000</v>
      </c>
      <c r="AX135" s="13">
        <f t="shared" si="26"/>
        <v>0</v>
      </c>
      <c r="AY135" s="13">
        <f t="shared" si="26"/>
        <v>0</v>
      </c>
      <c r="AZ135" s="13">
        <f t="shared" si="26"/>
        <v>0</v>
      </c>
      <c r="BA135" s="13">
        <f t="shared" si="26"/>
        <v>0</v>
      </c>
      <c r="BB135" s="13">
        <f t="shared" si="22"/>
        <v>0</v>
      </c>
      <c r="BC135" s="13">
        <f t="shared" si="22"/>
        <v>0</v>
      </c>
      <c r="BD135" s="13">
        <f t="shared" si="22"/>
        <v>0</v>
      </c>
      <c r="BE135" s="13">
        <f t="shared" si="22"/>
        <v>0</v>
      </c>
      <c r="BF135" s="13">
        <f t="shared" si="22"/>
        <v>0</v>
      </c>
      <c r="BG135" s="13">
        <f t="shared" si="22"/>
        <v>0</v>
      </c>
      <c r="BH135" s="13">
        <f t="shared" si="20"/>
        <v>0</v>
      </c>
      <c r="BI135" s="13">
        <f t="shared" si="20"/>
        <v>0</v>
      </c>
      <c r="BJ135" s="13">
        <f t="shared" si="20"/>
        <v>0</v>
      </c>
      <c r="BK135" s="13">
        <f t="shared" si="20"/>
        <v>0</v>
      </c>
      <c r="BL135" s="13">
        <f t="shared" si="20"/>
        <v>0</v>
      </c>
      <c r="BM135" s="13">
        <f t="shared" si="20"/>
        <v>0</v>
      </c>
      <c r="BN135" s="13">
        <f t="shared" si="21"/>
        <v>0</v>
      </c>
      <c r="BO135" s="13">
        <f t="shared" si="21"/>
        <v>0</v>
      </c>
      <c r="BP135" s="13">
        <f t="shared" si="21"/>
        <v>0</v>
      </c>
    </row>
    <row r="136" spans="1:68" ht="30" customHeight="1" x14ac:dyDescent="0.35">
      <c r="A136" s="16" t="s">
        <v>386</v>
      </c>
      <c r="B136" s="7" t="s">
        <v>387</v>
      </c>
      <c r="C136" s="8"/>
      <c r="D136" s="16" t="s">
        <v>386</v>
      </c>
      <c r="E136" s="17" t="s">
        <v>388</v>
      </c>
      <c r="F136" s="23">
        <v>47000</v>
      </c>
      <c r="G136" s="25">
        <f t="shared" si="24"/>
        <v>47000</v>
      </c>
      <c r="H136" s="10" t="str">
        <f t="shared" si="25"/>
        <v>OK</v>
      </c>
      <c r="I136" s="15"/>
      <c r="S136" s="10">
        <v>1</v>
      </c>
      <c r="AL136" s="12"/>
      <c r="AM136" s="13">
        <f t="shared" si="26"/>
        <v>0</v>
      </c>
      <c r="AN136" s="13">
        <f t="shared" si="26"/>
        <v>0</v>
      </c>
      <c r="AO136" s="13">
        <f t="shared" si="26"/>
        <v>0</v>
      </c>
      <c r="AP136" s="13">
        <f t="shared" si="26"/>
        <v>0</v>
      </c>
      <c r="AQ136" s="13">
        <f t="shared" si="26"/>
        <v>0</v>
      </c>
      <c r="AR136" s="13">
        <f t="shared" si="26"/>
        <v>0</v>
      </c>
      <c r="AS136" s="13">
        <f t="shared" si="26"/>
        <v>0</v>
      </c>
      <c r="AT136" s="13">
        <f t="shared" si="26"/>
        <v>0</v>
      </c>
      <c r="AU136" s="13">
        <f t="shared" si="26"/>
        <v>0</v>
      </c>
      <c r="AV136" s="13">
        <f t="shared" si="26"/>
        <v>0</v>
      </c>
      <c r="AW136" s="13">
        <f t="shared" si="26"/>
        <v>47000</v>
      </c>
      <c r="AX136" s="13">
        <f t="shared" si="26"/>
        <v>0</v>
      </c>
      <c r="AY136" s="13">
        <f t="shared" si="26"/>
        <v>0</v>
      </c>
      <c r="AZ136" s="13">
        <f t="shared" si="26"/>
        <v>0</v>
      </c>
      <c r="BA136" s="13">
        <f t="shared" si="26"/>
        <v>0</v>
      </c>
      <c r="BB136" s="13">
        <f t="shared" si="22"/>
        <v>0</v>
      </c>
      <c r="BC136" s="13">
        <f t="shared" si="22"/>
        <v>0</v>
      </c>
      <c r="BD136" s="13">
        <f t="shared" si="22"/>
        <v>0</v>
      </c>
      <c r="BE136" s="13">
        <f t="shared" si="22"/>
        <v>0</v>
      </c>
      <c r="BF136" s="13">
        <f t="shared" si="22"/>
        <v>0</v>
      </c>
      <c r="BG136" s="13">
        <f t="shared" si="22"/>
        <v>0</v>
      </c>
      <c r="BH136" s="13">
        <f t="shared" si="20"/>
        <v>0</v>
      </c>
      <c r="BI136" s="13">
        <f t="shared" si="20"/>
        <v>0</v>
      </c>
      <c r="BJ136" s="13">
        <f t="shared" si="20"/>
        <v>0</v>
      </c>
      <c r="BK136" s="13">
        <f t="shared" si="20"/>
        <v>0</v>
      </c>
      <c r="BL136" s="13">
        <f t="shared" si="20"/>
        <v>0</v>
      </c>
      <c r="BM136" s="13">
        <f t="shared" si="20"/>
        <v>0</v>
      </c>
      <c r="BN136" s="13">
        <f t="shared" si="21"/>
        <v>0</v>
      </c>
      <c r="BO136" s="13">
        <f t="shared" si="21"/>
        <v>0</v>
      </c>
      <c r="BP136" s="13">
        <f t="shared" si="21"/>
        <v>0</v>
      </c>
    </row>
    <row r="137" spans="1:68" ht="30" customHeight="1" x14ac:dyDescent="0.35">
      <c r="A137" s="16" t="s">
        <v>389</v>
      </c>
      <c r="B137" s="30"/>
      <c r="C137" s="8" t="s">
        <v>42</v>
      </c>
      <c r="D137" s="16" t="s">
        <v>389</v>
      </c>
      <c r="E137" s="17" t="s">
        <v>349</v>
      </c>
      <c r="F137" s="25">
        <v>50000</v>
      </c>
      <c r="G137" s="25">
        <f t="shared" si="24"/>
        <v>50000</v>
      </c>
      <c r="H137" s="10" t="str">
        <f t="shared" si="25"/>
        <v>OK</v>
      </c>
      <c r="I137" s="15"/>
      <c r="S137" s="10">
        <v>1</v>
      </c>
      <c r="AL137" s="12"/>
      <c r="AM137" s="13">
        <f t="shared" si="26"/>
        <v>0</v>
      </c>
      <c r="AN137" s="13">
        <f t="shared" si="26"/>
        <v>0</v>
      </c>
      <c r="AO137" s="13">
        <f t="shared" si="26"/>
        <v>0</v>
      </c>
      <c r="AP137" s="13">
        <f t="shared" si="26"/>
        <v>0</v>
      </c>
      <c r="AQ137" s="13">
        <f t="shared" si="26"/>
        <v>0</v>
      </c>
      <c r="AR137" s="13">
        <f t="shared" si="26"/>
        <v>0</v>
      </c>
      <c r="AS137" s="13">
        <f t="shared" si="26"/>
        <v>0</v>
      </c>
      <c r="AT137" s="13">
        <f t="shared" si="26"/>
        <v>0</v>
      </c>
      <c r="AU137" s="13">
        <f t="shared" si="26"/>
        <v>0</v>
      </c>
      <c r="AV137" s="13">
        <f t="shared" si="26"/>
        <v>0</v>
      </c>
      <c r="AW137" s="13">
        <f t="shared" si="26"/>
        <v>50000</v>
      </c>
      <c r="AX137" s="13">
        <f t="shared" si="26"/>
        <v>0</v>
      </c>
      <c r="AY137" s="13">
        <f t="shared" si="26"/>
        <v>0</v>
      </c>
      <c r="AZ137" s="13">
        <f t="shared" si="26"/>
        <v>0</v>
      </c>
      <c r="BA137" s="13">
        <f t="shared" si="26"/>
        <v>0</v>
      </c>
      <c r="BB137" s="13">
        <f t="shared" si="22"/>
        <v>0</v>
      </c>
      <c r="BC137" s="13">
        <f t="shared" si="22"/>
        <v>0</v>
      </c>
      <c r="BD137" s="13">
        <f t="shared" si="22"/>
        <v>0</v>
      </c>
      <c r="BE137" s="13">
        <f t="shared" si="22"/>
        <v>0</v>
      </c>
      <c r="BF137" s="13">
        <f t="shared" si="22"/>
        <v>0</v>
      </c>
      <c r="BG137" s="13">
        <f t="shared" si="22"/>
        <v>0</v>
      </c>
      <c r="BH137" s="13">
        <f t="shared" si="20"/>
        <v>0</v>
      </c>
      <c r="BI137" s="13">
        <f t="shared" si="20"/>
        <v>0</v>
      </c>
      <c r="BJ137" s="13">
        <f t="shared" si="20"/>
        <v>0</v>
      </c>
      <c r="BK137" s="13">
        <f t="shared" si="20"/>
        <v>0</v>
      </c>
      <c r="BL137" s="13">
        <f t="shared" si="20"/>
        <v>0</v>
      </c>
      <c r="BM137" s="13">
        <f t="shared" si="20"/>
        <v>0</v>
      </c>
      <c r="BN137" s="13">
        <f t="shared" si="21"/>
        <v>0</v>
      </c>
      <c r="BO137" s="13">
        <f t="shared" si="21"/>
        <v>0</v>
      </c>
      <c r="BP137" s="13">
        <f t="shared" si="21"/>
        <v>0</v>
      </c>
    </row>
    <row r="138" spans="1:68" ht="30" customHeight="1" x14ac:dyDescent="0.35">
      <c r="A138" s="16" t="s">
        <v>390</v>
      </c>
      <c r="B138" s="30"/>
      <c r="C138" s="8" t="s">
        <v>42</v>
      </c>
      <c r="D138" s="16" t="s">
        <v>390</v>
      </c>
      <c r="E138" s="17" t="s">
        <v>349</v>
      </c>
      <c r="F138" s="25">
        <v>50000</v>
      </c>
      <c r="G138" s="25">
        <f t="shared" si="24"/>
        <v>50000</v>
      </c>
      <c r="H138" s="10" t="str">
        <f t="shared" si="25"/>
        <v>OK</v>
      </c>
      <c r="I138" s="15"/>
      <c r="S138" s="10">
        <v>1</v>
      </c>
      <c r="AL138" s="12"/>
      <c r="AM138" s="13">
        <f t="shared" si="26"/>
        <v>0</v>
      </c>
      <c r="AN138" s="13">
        <f t="shared" si="26"/>
        <v>0</v>
      </c>
      <c r="AO138" s="13">
        <f t="shared" si="26"/>
        <v>0</v>
      </c>
      <c r="AP138" s="13">
        <f t="shared" si="26"/>
        <v>0</v>
      </c>
      <c r="AQ138" s="13">
        <f t="shared" si="26"/>
        <v>0</v>
      </c>
      <c r="AR138" s="13">
        <f t="shared" si="26"/>
        <v>0</v>
      </c>
      <c r="AS138" s="13">
        <f t="shared" si="26"/>
        <v>0</v>
      </c>
      <c r="AT138" s="13">
        <f t="shared" si="26"/>
        <v>0</v>
      </c>
      <c r="AU138" s="13">
        <f t="shared" si="26"/>
        <v>0</v>
      </c>
      <c r="AV138" s="13">
        <f t="shared" si="26"/>
        <v>0</v>
      </c>
      <c r="AW138" s="13">
        <f t="shared" si="26"/>
        <v>50000</v>
      </c>
      <c r="AX138" s="13">
        <f t="shared" si="26"/>
        <v>0</v>
      </c>
      <c r="AY138" s="13">
        <f t="shared" si="26"/>
        <v>0</v>
      </c>
      <c r="AZ138" s="13">
        <f t="shared" si="26"/>
        <v>0</v>
      </c>
      <c r="BA138" s="13">
        <f t="shared" si="26"/>
        <v>0</v>
      </c>
      <c r="BB138" s="13">
        <f t="shared" si="22"/>
        <v>0</v>
      </c>
      <c r="BC138" s="13">
        <f t="shared" si="22"/>
        <v>0</v>
      </c>
      <c r="BD138" s="13">
        <f t="shared" si="22"/>
        <v>0</v>
      </c>
      <c r="BE138" s="13">
        <f t="shared" si="22"/>
        <v>0</v>
      </c>
      <c r="BF138" s="13">
        <f t="shared" si="22"/>
        <v>0</v>
      </c>
      <c r="BG138" s="13">
        <f t="shared" si="22"/>
        <v>0</v>
      </c>
      <c r="BH138" s="13">
        <f t="shared" si="20"/>
        <v>0</v>
      </c>
      <c r="BI138" s="13">
        <f t="shared" si="20"/>
        <v>0</v>
      </c>
      <c r="BJ138" s="13">
        <f t="shared" si="20"/>
        <v>0</v>
      </c>
      <c r="BK138" s="13">
        <f t="shared" si="20"/>
        <v>0</v>
      </c>
      <c r="BL138" s="13">
        <f t="shared" si="20"/>
        <v>0</v>
      </c>
      <c r="BM138" s="13">
        <f t="shared" si="20"/>
        <v>0</v>
      </c>
      <c r="BN138" s="13">
        <f t="shared" si="21"/>
        <v>0</v>
      </c>
      <c r="BO138" s="13">
        <f t="shared" si="21"/>
        <v>0</v>
      </c>
      <c r="BP138" s="13">
        <f t="shared" si="21"/>
        <v>0</v>
      </c>
    </row>
    <row r="139" spans="1:68" ht="30" customHeight="1" x14ac:dyDescent="0.35">
      <c r="A139" s="16" t="s">
        <v>391</v>
      </c>
      <c r="B139" s="30"/>
      <c r="C139" s="8" t="s">
        <v>42</v>
      </c>
      <c r="D139" s="16" t="s">
        <v>391</v>
      </c>
      <c r="E139" s="17" t="s">
        <v>349</v>
      </c>
      <c r="F139" s="25">
        <v>50000</v>
      </c>
      <c r="G139" s="25">
        <f t="shared" si="24"/>
        <v>50000</v>
      </c>
      <c r="H139" s="10" t="str">
        <f t="shared" si="25"/>
        <v>OK</v>
      </c>
      <c r="I139" s="15"/>
      <c r="S139" s="10">
        <v>1</v>
      </c>
      <c r="AL139" s="12"/>
      <c r="AM139" s="13">
        <f t="shared" si="26"/>
        <v>0</v>
      </c>
      <c r="AN139" s="13">
        <f t="shared" si="26"/>
        <v>0</v>
      </c>
      <c r="AO139" s="13">
        <f t="shared" si="26"/>
        <v>0</v>
      </c>
      <c r="AP139" s="13">
        <f t="shared" si="26"/>
        <v>0</v>
      </c>
      <c r="AQ139" s="13">
        <f t="shared" si="26"/>
        <v>0</v>
      </c>
      <c r="AR139" s="13">
        <f t="shared" si="26"/>
        <v>0</v>
      </c>
      <c r="AS139" s="13">
        <f t="shared" si="26"/>
        <v>0</v>
      </c>
      <c r="AT139" s="13">
        <f t="shared" si="26"/>
        <v>0</v>
      </c>
      <c r="AU139" s="13">
        <f t="shared" si="26"/>
        <v>0</v>
      </c>
      <c r="AV139" s="13">
        <f t="shared" si="26"/>
        <v>0</v>
      </c>
      <c r="AW139" s="13">
        <f t="shared" si="26"/>
        <v>50000</v>
      </c>
      <c r="AX139" s="13">
        <f t="shared" si="26"/>
        <v>0</v>
      </c>
      <c r="AY139" s="13">
        <f t="shared" si="26"/>
        <v>0</v>
      </c>
      <c r="AZ139" s="13">
        <f t="shared" si="26"/>
        <v>0</v>
      </c>
      <c r="BA139" s="13">
        <f t="shared" si="26"/>
        <v>0</v>
      </c>
      <c r="BB139" s="13">
        <f t="shared" si="22"/>
        <v>0</v>
      </c>
      <c r="BC139" s="13">
        <f t="shared" si="22"/>
        <v>0</v>
      </c>
      <c r="BD139" s="13">
        <f t="shared" si="22"/>
        <v>0</v>
      </c>
      <c r="BE139" s="13">
        <f t="shared" si="22"/>
        <v>0</v>
      </c>
      <c r="BF139" s="13">
        <f t="shared" si="22"/>
        <v>0</v>
      </c>
      <c r="BG139" s="13">
        <f t="shared" si="22"/>
        <v>0</v>
      </c>
      <c r="BH139" s="13">
        <f t="shared" si="20"/>
        <v>0</v>
      </c>
      <c r="BI139" s="13">
        <f t="shared" si="20"/>
        <v>0</v>
      </c>
      <c r="BJ139" s="13">
        <f t="shared" si="20"/>
        <v>0</v>
      </c>
      <c r="BK139" s="13">
        <f t="shared" si="20"/>
        <v>0</v>
      </c>
      <c r="BL139" s="13">
        <f t="shared" si="20"/>
        <v>0</v>
      </c>
      <c r="BM139" s="13">
        <f t="shared" si="20"/>
        <v>0</v>
      </c>
      <c r="BN139" s="13">
        <f t="shared" si="21"/>
        <v>0</v>
      </c>
      <c r="BO139" s="13">
        <f t="shared" si="21"/>
        <v>0</v>
      </c>
      <c r="BP139" s="13">
        <f t="shared" si="21"/>
        <v>0</v>
      </c>
    </row>
    <row r="140" spans="1:68" ht="30" customHeight="1" x14ac:dyDescent="0.35">
      <c r="A140" s="16" t="s">
        <v>392</v>
      </c>
      <c r="B140" s="7" t="s">
        <v>393</v>
      </c>
      <c r="C140" s="8" t="s">
        <v>42</v>
      </c>
      <c r="D140" s="16" t="s">
        <v>392</v>
      </c>
      <c r="E140" s="17" t="s">
        <v>349</v>
      </c>
      <c r="F140" s="25">
        <v>50000</v>
      </c>
      <c r="G140" s="25">
        <f t="shared" si="24"/>
        <v>50000</v>
      </c>
      <c r="H140" s="10" t="str">
        <f t="shared" si="25"/>
        <v>OK</v>
      </c>
      <c r="I140" s="15"/>
      <c r="S140" s="10">
        <v>1</v>
      </c>
      <c r="AL140" s="12"/>
      <c r="AM140" s="13">
        <f t="shared" si="26"/>
        <v>0</v>
      </c>
      <c r="AN140" s="13">
        <f t="shared" si="26"/>
        <v>0</v>
      </c>
      <c r="AO140" s="13">
        <f t="shared" si="26"/>
        <v>0</v>
      </c>
      <c r="AP140" s="13">
        <f t="shared" si="26"/>
        <v>0</v>
      </c>
      <c r="AQ140" s="13">
        <f t="shared" si="26"/>
        <v>0</v>
      </c>
      <c r="AR140" s="13">
        <f t="shared" si="26"/>
        <v>0</v>
      </c>
      <c r="AS140" s="13">
        <f t="shared" si="26"/>
        <v>0</v>
      </c>
      <c r="AT140" s="13">
        <f t="shared" si="26"/>
        <v>0</v>
      </c>
      <c r="AU140" s="13">
        <f t="shared" si="26"/>
        <v>0</v>
      </c>
      <c r="AV140" s="13">
        <f t="shared" si="26"/>
        <v>0</v>
      </c>
      <c r="AW140" s="13">
        <f t="shared" si="26"/>
        <v>50000</v>
      </c>
      <c r="AX140" s="13">
        <f t="shared" si="26"/>
        <v>0</v>
      </c>
      <c r="AY140" s="13">
        <f t="shared" si="26"/>
        <v>0</v>
      </c>
      <c r="AZ140" s="13">
        <f t="shared" si="26"/>
        <v>0</v>
      </c>
      <c r="BA140" s="13">
        <f t="shared" si="26"/>
        <v>0</v>
      </c>
      <c r="BB140" s="13">
        <f t="shared" si="22"/>
        <v>0</v>
      </c>
      <c r="BC140" s="13">
        <f t="shared" si="22"/>
        <v>0</v>
      </c>
      <c r="BD140" s="13">
        <f t="shared" si="22"/>
        <v>0</v>
      </c>
      <c r="BE140" s="13">
        <f t="shared" si="22"/>
        <v>0</v>
      </c>
      <c r="BF140" s="13">
        <f t="shared" si="22"/>
        <v>0</v>
      </c>
      <c r="BG140" s="13">
        <f t="shared" si="22"/>
        <v>0</v>
      </c>
      <c r="BH140" s="13">
        <f t="shared" si="20"/>
        <v>0</v>
      </c>
      <c r="BI140" s="13">
        <f t="shared" si="20"/>
        <v>0</v>
      </c>
      <c r="BJ140" s="13">
        <f t="shared" si="20"/>
        <v>0</v>
      </c>
      <c r="BK140" s="13">
        <f t="shared" si="20"/>
        <v>0</v>
      </c>
      <c r="BL140" s="13">
        <f t="shared" si="20"/>
        <v>0</v>
      </c>
      <c r="BM140" s="13">
        <f t="shared" si="20"/>
        <v>0</v>
      </c>
      <c r="BN140" s="13">
        <f t="shared" si="21"/>
        <v>0</v>
      </c>
      <c r="BO140" s="13">
        <f t="shared" si="21"/>
        <v>0</v>
      </c>
      <c r="BP140" s="13">
        <f t="shared" si="21"/>
        <v>0</v>
      </c>
    </row>
    <row r="141" spans="1:68" ht="30" customHeight="1" x14ac:dyDescent="0.35">
      <c r="A141" s="16" t="s">
        <v>394</v>
      </c>
      <c r="B141" s="7" t="s">
        <v>395</v>
      </c>
      <c r="C141" s="8"/>
      <c r="D141" s="16" t="s">
        <v>394</v>
      </c>
      <c r="E141" s="17" t="s">
        <v>396</v>
      </c>
      <c r="F141" s="25">
        <v>72177</v>
      </c>
      <c r="G141" s="25">
        <f t="shared" si="24"/>
        <v>72177</v>
      </c>
      <c r="H141" s="10" t="str">
        <f t="shared" si="25"/>
        <v>OK</v>
      </c>
      <c r="I141" s="15"/>
      <c r="S141" s="10">
        <v>1</v>
      </c>
      <c r="AL141" s="12"/>
      <c r="AM141" s="13">
        <f t="shared" si="26"/>
        <v>0</v>
      </c>
      <c r="AN141" s="13">
        <f t="shared" si="26"/>
        <v>0</v>
      </c>
      <c r="AO141" s="13">
        <f t="shared" si="26"/>
        <v>0</v>
      </c>
      <c r="AP141" s="13">
        <f t="shared" si="26"/>
        <v>0</v>
      </c>
      <c r="AQ141" s="13">
        <f t="shared" si="26"/>
        <v>0</v>
      </c>
      <c r="AR141" s="13">
        <f t="shared" si="26"/>
        <v>0</v>
      </c>
      <c r="AS141" s="13">
        <f t="shared" si="26"/>
        <v>0</v>
      </c>
      <c r="AT141" s="13">
        <f t="shared" si="26"/>
        <v>0</v>
      </c>
      <c r="AU141" s="13">
        <f t="shared" si="26"/>
        <v>0</v>
      </c>
      <c r="AV141" s="13">
        <f t="shared" si="26"/>
        <v>0</v>
      </c>
      <c r="AW141" s="13">
        <f t="shared" si="26"/>
        <v>72177</v>
      </c>
      <c r="AX141" s="13">
        <f t="shared" si="26"/>
        <v>0</v>
      </c>
      <c r="AY141" s="13">
        <f t="shared" si="26"/>
        <v>0</v>
      </c>
      <c r="AZ141" s="13">
        <f t="shared" si="26"/>
        <v>0</v>
      </c>
      <c r="BA141" s="13">
        <f t="shared" si="26"/>
        <v>0</v>
      </c>
      <c r="BB141" s="13">
        <f t="shared" si="22"/>
        <v>0</v>
      </c>
      <c r="BC141" s="13">
        <f t="shared" si="22"/>
        <v>0</v>
      </c>
      <c r="BD141" s="13">
        <f t="shared" si="22"/>
        <v>0</v>
      </c>
      <c r="BE141" s="13">
        <f t="shared" si="22"/>
        <v>0</v>
      </c>
      <c r="BF141" s="13">
        <f t="shared" si="22"/>
        <v>0</v>
      </c>
      <c r="BG141" s="13">
        <f t="shared" si="22"/>
        <v>0</v>
      </c>
      <c r="BH141" s="13">
        <f t="shared" si="20"/>
        <v>0</v>
      </c>
      <c r="BI141" s="13">
        <f t="shared" si="20"/>
        <v>0</v>
      </c>
      <c r="BJ141" s="13">
        <f t="shared" si="20"/>
        <v>0</v>
      </c>
      <c r="BK141" s="13">
        <f t="shared" si="20"/>
        <v>0</v>
      </c>
      <c r="BL141" s="13">
        <f t="shared" si="20"/>
        <v>0</v>
      </c>
      <c r="BM141" s="13">
        <f t="shared" si="20"/>
        <v>0</v>
      </c>
      <c r="BN141" s="13">
        <f t="shared" si="21"/>
        <v>0</v>
      </c>
      <c r="BO141" s="13">
        <f t="shared" si="21"/>
        <v>0</v>
      </c>
      <c r="BP141" s="13">
        <f t="shared" si="21"/>
        <v>0</v>
      </c>
    </row>
    <row r="142" spans="1:68" ht="30" customHeight="1" x14ac:dyDescent="0.35">
      <c r="A142" s="16" t="s">
        <v>397</v>
      </c>
      <c r="B142" s="7" t="s">
        <v>398</v>
      </c>
      <c r="C142" s="8"/>
      <c r="D142" s="16" t="s">
        <v>397</v>
      </c>
      <c r="E142" s="17" t="s">
        <v>399</v>
      </c>
      <c r="F142" s="25">
        <v>82266</v>
      </c>
      <c r="G142" s="25">
        <f t="shared" si="24"/>
        <v>82266</v>
      </c>
      <c r="H142" s="10" t="str">
        <f t="shared" si="25"/>
        <v>OK</v>
      </c>
      <c r="I142" s="15"/>
      <c r="S142" s="10">
        <v>1</v>
      </c>
      <c r="AL142" s="12"/>
      <c r="AM142" s="13">
        <f t="shared" si="26"/>
        <v>0</v>
      </c>
      <c r="AN142" s="13">
        <f t="shared" si="26"/>
        <v>0</v>
      </c>
      <c r="AO142" s="13">
        <f t="shared" si="26"/>
        <v>0</v>
      </c>
      <c r="AP142" s="13">
        <f t="shared" si="26"/>
        <v>0</v>
      </c>
      <c r="AQ142" s="13">
        <f t="shared" si="26"/>
        <v>0</v>
      </c>
      <c r="AR142" s="13">
        <f t="shared" si="26"/>
        <v>0</v>
      </c>
      <c r="AS142" s="13">
        <f t="shared" si="26"/>
        <v>0</v>
      </c>
      <c r="AT142" s="13">
        <f t="shared" si="26"/>
        <v>0</v>
      </c>
      <c r="AU142" s="13">
        <f t="shared" si="26"/>
        <v>0</v>
      </c>
      <c r="AV142" s="13">
        <f t="shared" si="26"/>
        <v>0</v>
      </c>
      <c r="AW142" s="13">
        <f t="shared" si="26"/>
        <v>82266</v>
      </c>
      <c r="AX142" s="13">
        <f t="shared" si="26"/>
        <v>0</v>
      </c>
      <c r="AY142" s="13">
        <f t="shared" si="26"/>
        <v>0</v>
      </c>
      <c r="AZ142" s="13">
        <f t="shared" si="26"/>
        <v>0</v>
      </c>
      <c r="BA142" s="13">
        <f t="shared" si="26"/>
        <v>0</v>
      </c>
      <c r="BB142" s="13">
        <f t="shared" si="22"/>
        <v>0</v>
      </c>
      <c r="BC142" s="13">
        <f t="shared" si="22"/>
        <v>0</v>
      </c>
      <c r="BD142" s="13">
        <f t="shared" si="22"/>
        <v>0</v>
      </c>
      <c r="BE142" s="13">
        <f t="shared" si="22"/>
        <v>0</v>
      </c>
      <c r="BF142" s="13">
        <f t="shared" si="22"/>
        <v>0</v>
      </c>
      <c r="BG142" s="13">
        <f t="shared" si="22"/>
        <v>0</v>
      </c>
      <c r="BH142" s="13">
        <f t="shared" si="20"/>
        <v>0</v>
      </c>
      <c r="BI142" s="13">
        <f t="shared" si="20"/>
        <v>0</v>
      </c>
      <c r="BJ142" s="13">
        <f t="shared" si="20"/>
        <v>0</v>
      </c>
      <c r="BK142" s="13">
        <f t="shared" si="20"/>
        <v>0</v>
      </c>
      <c r="BL142" s="13">
        <f t="shared" si="20"/>
        <v>0</v>
      </c>
      <c r="BM142" s="13">
        <f t="shared" si="20"/>
        <v>0</v>
      </c>
      <c r="BN142" s="13">
        <f t="shared" si="21"/>
        <v>0</v>
      </c>
      <c r="BO142" s="13">
        <f t="shared" si="21"/>
        <v>0</v>
      </c>
      <c r="BP142" s="13">
        <f t="shared" si="21"/>
        <v>0</v>
      </c>
    </row>
    <row r="143" spans="1:68" ht="30" customHeight="1" x14ac:dyDescent="0.35">
      <c r="A143" s="16" t="s">
        <v>400</v>
      </c>
      <c r="B143" s="7" t="s">
        <v>401</v>
      </c>
      <c r="D143" s="16" t="s">
        <v>400</v>
      </c>
      <c r="E143" s="17" t="s">
        <v>402</v>
      </c>
      <c r="F143" s="21">
        <v>47000</v>
      </c>
      <c r="G143" s="25">
        <f t="shared" si="24"/>
        <v>4700</v>
      </c>
      <c r="H143" s="10" t="str">
        <f t="shared" si="25"/>
        <v>OK</v>
      </c>
      <c r="I143" s="15">
        <v>0.9</v>
      </c>
      <c r="J143" s="15"/>
      <c r="K143" s="15"/>
      <c r="L143" s="15"/>
      <c r="M143" s="15"/>
      <c r="N143" s="15"/>
      <c r="O143" s="15"/>
      <c r="P143" s="15"/>
      <c r="Q143" s="15"/>
      <c r="R143" s="15"/>
      <c r="S143" s="15">
        <v>0.1</v>
      </c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22"/>
      <c r="AM143" s="13">
        <f t="shared" si="26"/>
        <v>42300</v>
      </c>
      <c r="AN143" s="13">
        <f t="shared" si="26"/>
        <v>0</v>
      </c>
      <c r="AO143" s="13">
        <f t="shared" si="26"/>
        <v>0</v>
      </c>
      <c r="AP143" s="13">
        <f t="shared" si="26"/>
        <v>0</v>
      </c>
      <c r="AQ143" s="13">
        <f t="shared" si="26"/>
        <v>0</v>
      </c>
      <c r="AR143" s="13">
        <f t="shared" si="26"/>
        <v>0</v>
      </c>
      <c r="AS143" s="13">
        <f t="shared" si="26"/>
        <v>0</v>
      </c>
      <c r="AT143" s="13">
        <f t="shared" si="26"/>
        <v>0</v>
      </c>
      <c r="AU143" s="13">
        <f t="shared" si="26"/>
        <v>0</v>
      </c>
      <c r="AV143" s="13">
        <f t="shared" si="26"/>
        <v>0</v>
      </c>
      <c r="AW143" s="13">
        <f t="shared" si="26"/>
        <v>4700</v>
      </c>
      <c r="AX143" s="13">
        <f t="shared" si="26"/>
        <v>0</v>
      </c>
      <c r="AY143" s="13">
        <f t="shared" si="26"/>
        <v>0</v>
      </c>
      <c r="AZ143" s="13">
        <f t="shared" si="26"/>
        <v>0</v>
      </c>
      <c r="BA143" s="13">
        <f t="shared" si="26"/>
        <v>0</v>
      </c>
      <c r="BB143" s="13">
        <f t="shared" si="22"/>
        <v>0</v>
      </c>
      <c r="BC143" s="13">
        <f t="shared" si="22"/>
        <v>0</v>
      </c>
      <c r="BD143" s="13">
        <f t="shared" si="22"/>
        <v>0</v>
      </c>
      <c r="BE143" s="13">
        <f t="shared" si="22"/>
        <v>0</v>
      </c>
      <c r="BF143" s="13">
        <f t="shared" si="22"/>
        <v>0</v>
      </c>
      <c r="BG143" s="13">
        <f t="shared" si="22"/>
        <v>0</v>
      </c>
      <c r="BH143" s="13">
        <f t="shared" si="20"/>
        <v>0</v>
      </c>
      <c r="BI143" s="13">
        <f t="shared" si="20"/>
        <v>0</v>
      </c>
      <c r="BJ143" s="13">
        <f t="shared" si="20"/>
        <v>0</v>
      </c>
      <c r="BK143" s="13">
        <f t="shared" si="20"/>
        <v>0</v>
      </c>
      <c r="BL143" s="13">
        <f t="shared" si="20"/>
        <v>0</v>
      </c>
      <c r="BM143" s="13">
        <f t="shared" si="20"/>
        <v>0</v>
      </c>
      <c r="BN143" s="13">
        <f t="shared" si="21"/>
        <v>0</v>
      </c>
      <c r="BO143" s="13">
        <f t="shared" si="21"/>
        <v>0</v>
      </c>
      <c r="BP143" s="13">
        <f t="shared" si="21"/>
        <v>0</v>
      </c>
    </row>
    <row r="144" spans="1:68" ht="30" customHeight="1" x14ac:dyDescent="0.35">
      <c r="A144" s="16" t="s">
        <v>403</v>
      </c>
      <c r="B144" s="7" t="s">
        <v>404</v>
      </c>
      <c r="C144" s="8"/>
      <c r="D144" s="16" t="s">
        <v>403</v>
      </c>
      <c r="E144" s="17" t="s">
        <v>63</v>
      </c>
      <c r="F144" s="25">
        <v>34000</v>
      </c>
      <c r="G144" s="25">
        <f t="shared" si="24"/>
        <v>34000</v>
      </c>
      <c r="H144" s="10" t="str">
        <f t="shared" si="25"/>
        <v>OK</v>
      </c>
      <c r="I144" s="15"/>
      <c r="S144" s="10">
        <v>1</v>
      </c>
      <c r="AL144" s="12"/>
      <c r="AM144" s="13">
        <f t="shared" si="26"/>
        <v>0</v>
      </c>
      <c r="AN144" s="13">
        <f t="shared" si="26"/>
        <v>0</v>
      </c>
      <c r="AO144" s="13">
        <f t="shared" si="26"/>
        <v>0</v>
      </c>
      <c r="AP144" s="13">
        <f t="shared" si="26"/>
        <v>0</v>
      </c>
      <c r="AQ144" s="13">
        <f t="shared" si="26"/>
        <v>0</v>
      </c>
      <c r="AR144" s="13">
        <f t="shared" si="26"/>
        <v>0</v>
      </c>
      <c r="AS144" s="13">
        <f t="shared" si="26"/>
        <v>0</v>
      </c>
      <c r="AT144" s="13">
        <f t="shared" si="26"/>
        <v>0</v>
      </c>
      <c r="AU144" s="13">
        <f t="shared" si="26"/>
        <v>0</v>
      </c>
      <c r="AV144" s="13">
        <f t="shared" si="26"/>
        <v>0</v>
      </c>
      <c r="AW144" s="13">
        <f t="shared" si="26"/>
        <v>34000</v>
      </c>
      <c r="AX144" s="13">
        <f t="shared" si="26"/>
        <v>0</v>
      </c>
      <c r="AY144" s="13">
        <f t="shared" si="26"/>
        <v>0</v>
      </c>
      <c r="AZ144" s="13">
        <f t="shared" si="26"/>
        <v>0</v>
      </c>
      <c r="BA144" s="13">
        <f t="shared" si="26"/>
        <v>0</v>
      </c>
      <c r="BB144" s="13">
        <f t="shared" si="22"/>
        <v>0</v>
      </c>
      <c r="BC144" s="13">
        <f t="shared" si="22"/>
        <v>0</v>
      </c>
      <c r="BD144" s="13">
        <f t="shared" si="22"/>
        <v>0</v>
      </c>
      <c r="BE144" s="13">
        <f t="shared" si="22"/>
        <v>0</v>
      </c>
      <c r="BF144" s="13">
        <f t="shared" si="22"/>
        <v>0</v>
      </c>
      <c r="BG144" s="13">
        <f t="shared" si="22"/>
        <v>0</v>
      </c>
      <c r="BH144" s="13">
        <f t="shared" si="20"/>
        <v>0</v>
      </c>
      <c r="BI144" s="13">
        <f t="shared" si="20"/>
        <v>0</v>
      </c>
      <c r="BJ144" s="13">
        <f t="shared" si="20"/>
        <v>0</v>
      </c>
      <c r="BK144" s="13">
        <f t="shared" si="20"/>
        <v>0</v>
      </c>
      <c r="BL144" s="13">
        <f t="shared" si="20"/>
        <v>0</v>
      </c>
      <c r="BM144" s="13">
        <f t="shared" si="20"/>
        <v>0</v>
      </c>
      <c r="BN144" s="13">
        <f t="shared" si="21"/>
        <v>0</v>
      </c>
      <c r="BO144" s="13">
        <f t="shared" si="21"/>
        <v>0</v>
      </c>
      <c r="BP144" s="13">
        <f t="shared" si="21"/>
        <v>0</v>
      </c>
    </row>
    <row r="145" spans="1:68" ht="30" customHeight="1" x14ac:dyDescent="0.35">
      <c r="A145" s="19" t="s">
        <v>405</v>
      </c>
      <c r="B145" s="7"/>
      <c r="C145" s="8" t="s">
        <v>42</v>
      </c>
      <c r="D145" s="19" t="s">
        <v>405</v>
      </c>
      <c r="E145" s="31" t="s">
        <v>406</v>
      </c>
      <c r="F145" s="27">
        <v>50000</v>
      </c>
      <c r="G145" s="27">
        <f t="shared" ref="G145:G208" si="27">F145*I145</f>
        <v>50000</v>
      </c>
      <c r="H145" s="10" t="str">
        <f t="shared" si="25"/>
        <v>OK</v>
      </c>
      <c r="I145" s="15">
        <v>1</v>
      </c>
      <c r="AL145" s="12"/>
      <c r="AM145" s="13">
        <f t="shared" si="26"/>
        <v>50000</v>
      </c>
      <c r="AN145" s="13">
        <f t="shared" si="26"/>
        <v>0</v>
      </c>
      <c r="AO145" s="13">
        <f t="shared" si="26"/>
        <v>0</v>
      </c>
      <c r="AP145" s="13">
        <f t="shared" si="26"/>
        <v>0</v>
      </c>
      <c r="AQ145" s="13">
        <f t="shared" si="26"/>
        <v>0</v>
      </c>
      <c r="AR145" s="13">
        <f t="shared" si="26"/>
        <v>0</v>
      </c>
      <c r="AS145" s="13">
        <f t="shared" si="26"/>
        <v>0</v>
      </c>
      <c r="AT145" s="13">
        <f t="shared" si="26"/>
        <v>0</v>
      </c>
      <c r="AU145" s="13">
        <f t="shared" si="26"/>
        <v>0</v>
      </c>
      <c r="AV145" s="13">
        <f t="shared" si="26"/>
        <v>0</v>
      </c>
      <c r="AW145" s="13">
        <f t="shared" si="26"/>
        <v>0</v>
      </c>
      <c r="AX145" s="13">
        <f t="shared" si="26"/>
        <v>0</v>
      </c>
      <c r="AY145" s="13">
        <f t="shared" si="26"/>
        <v>0</v>
      </c>
      <c r="AZ145" s="13">
        <f t="shared" si="26"/>
        <v>0</v>
      </c>
      <c r="BA145" s="13">
        <f t="shared" si="26"/>
        <v>0</v>
      </c>
      <c r="BB145" s="13">
        <f t="shared" si="22"/>
        <v>0</v>
      </c>
      <c r="BC145" s="13">
        <f t="shared" si="22"/>
        <v>0</v>
      </c>
      <c r="BD145" s="13">
        <f t="shared" si="22"/>
        <v>0</v>
      </c>
      <c r="BE145" s="13">
        <f t="shared" si="22"/>
        <v>0</v>
      </c>
      <c r="BF145" s="13">
        <f t="shared" si="22"/>
        <v>0</v>
      </c>
      <c r="BG145" s="13">
        <f t="shared" si="22"/>
        <v>0</v>
      </c>
      <c r="BH145" s="13">
        <f t="shared" si="20"/>
        <v>0</v>
      </c>
      <c r="BI145" s="13">
        <f t="shared" si="20"/>
        <v>0</v>
      </c>
      <c r="BJ145" s="13">
        <f t="shared" si="20"/>
        <v>0</v>
      </c>
      <c r="BK145" s="13">
        <f t="shared" si="20"/>
        <v>0</v>
      </c>
      <c r="BL145" s="13">
        <f t="shared" si="20"/>
        <v>0</v>
      </c>
      <c r="BM145" s="13">
        <f t="shared" si="20"/>
        <v>0</v>
      </c>
      <c r="BN145" s="13">
        <f t="shared" si="21"/>
        <v>0</v>
      </c>
      <c r="BO145" s="13">
        <f t="shared" si="21"/>
        <v>0</v>
      </c>
      <c r="BP145" s="13">
        <f t="shared" si="21"/>
        <v>0</v>
      </c>
    </row>
    <row r="146" spans="1:68" ht="30" customHeight="1" x14ac:dyDescent="0.35">
      <c r="A146" s="19" t="s">
        <v>407</v>
      </c>
      <c r="B146" s="7" t="s">
        <v>408</v>
      </c>
      <c r="C146" s="8"/>
      <c r="D146" s="19" t="s">
        <v>407</v>
      </c>
      <c r="E146" s="32" t="s">
        <v>409</v>
      </c>
      <c r="F146" s="27">
        <v>139114</v>
      </c>
      <c r="G146" s="27">
        <f t="shared" si="27"/>
        <v>139114</v>
      </c>
      <c r="H146" s="10" t="str">
        <f t="shared" si="25"/>
        <v>OK</v>
      </c>
      <c r="I146" s="15">
        <v>1</v>
      </c>
      <c r="AL146" s="12"/>
      <c r="AM146" s="13">
        <f t="shared" si="26"/>
        <v>139114</v>
      </c>
      <c r="AN146" s="13">
        <f t="shared" si="26"/>
        <v>0</v>
      </c>
      <c r="AO146" s="13">
        <f t="shared" si="26"/>
        <v>0</v>
      </c>
      <c r="AP146" s="13">
        <f t="shared" si="26"/>
        <v>0</v>
      </c>
      <c r="AQ146" s="13">
        <f t="shared" si="26"/>
        <v>0</v>
      </c>
      <c r="AR146" s="13">
        <f t="shared" si="26"/>
        <v>0</v>
      </c>
      <c r="AS146" s="13">
        <f t="shared" si="26"/>
        <v>0</v>
      </c>
      <c r="AT146" s="13">
        <f t="shared" si="26"/>
        <v>0</v>
      </c>
      <c r="AU146" s="13">
        <f t="shared" si="26"/>
        <v>0</v>
      </c>
      <c r="AV146" s="13">
        <f t="shared" si="26"/>
        <v>0</v>
      </c>
      <c r="AW146" s="13">
        <f t="shared" si="26"/>
        <v>0</v>
      </c>
      <c r="AX146" s="13">
        <f t="shared" si="26"/>
        <v>0</v>
      </c>
      <c r="AY146" s="13">
        <f t="shared" si="26"/>
        <v>0</v>
      </c>
      <c r="AZ146" s="13">
        <f t="shared" si="26"/>
        <v>0</v>
      </c>
      <c r="BA146" s="13">
        <f t="shared" si="26"/>
        <v>0</v>
      </c>
      <c r="BB146" s="13">
        <f t="shared" si="22"/>
        <v>0</v>
      </c>
      <c r="BC146" s="13">
        <f t="shared" si="22"/>
        <v>0</v>
      </c>
      <c r="BD146" s="13">
        <f t="shared" si="22"/>
        <v>0</v>
      </c>
      <c r="BE146" s="13">
        <f t="shared" si="22"/>
        <v>0</v>
      </c>
      <c r="BF146" s="13">
        <f t="shared" si="22"/>
        <v>0</v>
      </c>
      <c r="BG146" s="13">
        <f t="shared" si="22"/>
        <v>0</v>
      </c>
      <c r="BH146" s="13">
        <f t="shared" si="20"/>
        <v>0</v>
      </c>
      <c r="BI146" s="13">
        <f t="shared" si="20"/>
        <v>0</v>
      </c>
      <c r="BJ146" s="13">
        <f t="shared" si="20"/>
        <v>0</v>
      </c>
      <c r="BK146" s="13">
        <f t="shared" si="20"/>
        <v>0</v>
      </c>
      <c r="BL146" s="13">
        <f t="shared" si="20"/>
        <v>0</v>
      </c>
      <c r="BM146" s="13">
        <f t="shared" si="20"/>
        <v>0</v>
      </c>
      <c r="BN146" s="13">
        <f t="shared" si="21"/>
        <v>0</v>
      </c>
      <c r="BO146" s="13">
        <f t="shared" si="21"/>
        <v>0</v>
      </c>
      <c r="BP146" s="13">
        <f t="shared" si="21"/>
        <v>0</v>
      </c>
    </row>
    <row r="147" spans="1:68" ht="30" customHeight="1" x14ac:dyDescent="0.35">
      <c r="A147" s="19" t="s">
        <v>410</v>
      </c>
      <c r="B147" s="7" t="s">
        <v>411</v>
      </c>
      <c r="D147" s="19" t="s">
        <v>410</v>
      </c>
      <c r="E147" s="32" t="s">
        <v>412</v>
      </c>
      <c r="F147" s="21">
        <v>135032</v>
      </c>
      <c r="G147" s="27">
        <f t="shared" si="27"/>
        <v>101274</v>
      </c>
      <c r="H147" s="10" t="str">
        <f t="shared" si="25"/>
        <v>OK</v>
      </c>
      <c r="I147" s="15">
        <v>0.75</v>
      </c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>
        <v>0.25</v>
      </c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22"/>
      <c r="AM147" s="13">
        <f t="shared" si="26"/>
        <v>101274</v>
      </c>
      <c r="AN147" s="13">
        <f t="shared" si="26"/>
        <v>0</v>
      </c>
      <c r="AO147" s="13">
        <f t="shared" si="26"/>
        <v>0</v>
      </c>
      <c r="AP147" s="13">
        <f t="shared" si="26"/>
        <v>0</v>
      </c>
      <c r="AQ147" s="13">
        <f t="shared" si="26"/>
        <v>0</v>
      </c>
      <c r="AR147" s="13">
        <f t="shared" si="26"/>
        <v>0</v>
      </c>
      <c r="AS147" s="13">
        <f t="shared" si="26"/>
        <v>0</v>
      </c>
      <c r="AT147" s="13">
        <f t="shared" si="26"/>
        <v>0</v>
      </c>
      <c r="AU147" s="13">
        <f t="shared" si="26"/>
        <v>0</v>
      </c>
      <c r="AV147" s="13">
        <f t="shared" si="26"/>
        <v>0</v>
      </c>
      <c r="AW147" s="13">
        <f t="shared" si="26"/>
        <v>0</v>
      </c>
      <c r="AX147" s="13">
        <f t="shared" si="26"/>
        <v>33758</v>
      </c>
      <c r="AY147" s="13">
        <f t="shared" si="26"/>
        <v>0</v>
      </c>
      <c r="AZ147" s="13">
        <f t="shared" si="26"/>
        <v>0</v>
      </c>
      <c r="BA147" s="13">
        <f t="shared" si="26"/>
        <v>0</v>
      </c>
      <c r="BB147" s="13">
        <f t="shared" si="22"/>
        <v>0</v>
      </c>
      <c r="BC147" s="13">
        <f t="shared" si="22"/>
        <v>0</v>
      </c>
      <c r="BD147" s="13">
        <f t="shared" si="22"/>
        <v>0</v>
      </c>
      <c r="BE147" s="13">
        <f t="shared" si="22"/>
        <v>0</v>
      </c>
      <c r="BF147" s="13">
        <f t="shared" si="22"/>
        <v>0</v>
      </c>
      <c r="BG147" s="13">
        <f t="shared" si="22"/>
        <v>0</v>
      </c>
      <c r="BH147" s="13">
        <f t="shared" si="20"/>
        <v>0</v>
      </c>
      <c r="BI147" s="13">
        <f t="shared" si="20"/>
        <v>0</v>
      </c>
      <c r="BJ147" s="13">
        <f t="shared" si="20"/>
        <v>0</v>
      </c>
      <c r="BK147" s="13">
        <f t="shared" si="20"/>
        <v>0</v>
      </c>
      <c r="BL147" s="13">
        <f t="shared" si="20"/>
        <v>0</v>
      </c>
      <c r="BM147" s="13">
        <f t="shared" si="20"/>
        <v>0</v>
      </c>
      <c r="BN147" s="13">
        <f t="shared" si="21"/>
        <v>0</v>
      </c>
      <c r="BO147" s="13">
        <f t="shared" si="21"/>
        <v>0</v>
      </c>
      <c r="BP147" s="13">
        <f t="shared" si="21"/>
        <v>0</v>
      </c>
    </row>
    <row r="148" spans="1:68" ht="30" customHeight="1" x14ac:dyDescent="0.35">
      <c r="A148" s="19" t="s">
        <v>413</v>
      </c>
      <c r="B148" s="7" t="s">
        <v>414</v>
      </c>
      <c r="C148" s="8"/>
      <c r="D148" s="19" t="s">
        <v>413</v>
      </c>
      <c r="E148" s="17" t="s">
        <v>415</v>
      </c>
      <c r="F148" s="27">
        <v>77522</v>
      </c>
      <c r="G148" s="27">
        <f t="shared" si="27"/>
        <v>77522</v>
      </c>
      <c r="H148" s="10" t="str">
        <f t="shared" si="25"/>
        <v>OK</v>
      </c>
      <c r="I148" s="15">
        <v>1</v>
      </c>
      <c r="AL148" s="12"/>
      <c r="AM148" s="13">
        <f t="shared" si="26"/>
        <v>77522</v>
      </c>
      <c r="AN148" s="13">
        <f t="shared" si="26"/>
        <v>0</v>
      </c>
      <c r="AO148" s="13">
        <f t="shared" si="26"/>
        <v>0</v>
      </c>
      <c r="AP148" s="13">
        <f t="shared" si="26"/>
        <v>0</v>
      </c>
      <c r="AQ148" s="13">
        <f t="shared" si="26"/>
        <v>0</v>
      </c>
      <c r="AR148" s="13">
        <f t="shared" si="26"/>
        <v>0</v>
      </c>
      <c r="AS148" s="13">
        <f t="shared" si="26"/>
        <v>0</v>
      </c>
      <c r="AT148" s="13">
        <f t="shared" si="26"/>
        <v>0</v>
      </c>
      <c r="AU148" s="13">
        <f t="shared" si="26"/>
        <v>0</v>
      </c>
      <c r="AV148" s="13">
        <f t="shared" si="26"/>
        <v>0</v>
      </c>
      <c r="AW148" s="13">
        <f t="shared" si="26"/>
        <v>0</v>
      </c>
      <c r="AX148" s="13">
        <f t="shared" si="26"/>
        <v>0</v>
      </c>
      <c r="AY148" s="13">
        <f t="shared" si="26"/>
        <v>0</v>
      </c>
      <c r="AZ148" s="13">
        <f t="shared" si="26"/>
        <v>0</v>
      </c>
      <c r="BA148" s="13">
        <f t="shared" si="26"/>
        <v>0</v>
      </c>
      <c r="BB148" s="13">
        <f t="shared" si="22"/>
        <v>0</v>
      </c>
      <c r="BC148" s="13">
        <f t="shared" si="22"/>
        <v>0</v>
      </c>
      <c r="BD148" s="13">
        <f t="shared" si="22"/>
        <v>0</v>
      </c>
      <c r="BE148" s="13">
        <f t="shared" si="22"/>
        <v>0</v>
      </c>
      <c r="BF148" s="13">
        <f t="shared" si="22"/>
        <v>0</v>
      </c>
      <c r="BG148" s="13">
        <f t="shared" si="22"/>
        <v>0</v>
      </c>
      <c r="BH148" s="13">
        <f t="shared" si="20"/>
        <v>0</v>
      </c>
      <c r="BI148" s="13">
        <f t="shared" si="20"/>
        <v>0</v>
      </c>
      <c r="BJ148" s="13">
        <f t="shared" si="20"/>
        <v>0</v>
      </c>
      <c r="BK148" s="13">
        <f t="shared" si="20"/>
        <v>0</v>
      </c>
      <c r="BL148" s="13">
        <f t="shared" si="20"/>
        <v>0</v>
      </c>
      <c r="BM148" s="13">
        <f t="shared" si="20"/>
        <v>0</v>
      </c>
      <c r="BN148" s="13">
        <f t="shared" si="21"/>
        <v>0</v>
      </c>
      <c r="BO148" s="13">
        <f t="shared" si="21"/>
        <v>0</v>
      </c>
      <c r="BP148" s="13">
        <f t="shared" si="21"/>
        <v>0</v>
      </c>
    </row>
    <row r="149" spans="1:68" ht="30" customHeight="1" x14ac:dyDescent="0.35">
      <c r="A149" s="19" t="s">
        <v>416</v>
      </c>
      <c r="B149" s="7" t="s">
        <v>417</v>
      </c>
      <c r="C149" s="8"/>
      <c r="D149" s="19" t="s">
        <v>416</v>
      </c>
      <c r="E149" s="7" t="s">
        <v>418</v>
      </c>
      <c r="F149" s="24">
        <v>56415</v>
      </c>
      <c r="G149" s="27">
        <f t="shared" si="27"/>
        <v>56415</v>
      </c>
      <c r="H149" s="10" t="str">
        <f t="shared" si="25"/>
        <v>OK</v>
      </c>
      <c r="I149" s="15">
        <v>1</v>
      </c>
      <c r="AL149" s="12"/>
      <c r="AM149" s="13">
        <f t="shared" si="26"/>
        <v>56415</v>
      </c>
      <c r="AN149" s="13">
        <f t="shared" si="26"/>
        <v>0</v>
      </c>
      <c r="AO149" s="13">
        <f t="shared" si="26"/>
        <v>0</v>
      </c>
      <c r="AP149" s="13">
        <f t="shared" si="26"/>
        <v>0</v>
      </c>
      <c r="AQ149" s="13">
        <f t="shared" si="26"/>
        <v>0</v>
      </c>
      <c r="AR149" s="13">
        <f t="shared" si="26"/>
        <v>0</v>
      </c>
      <c r="AS149" s="13">
        <f t="shared" si="26"/>
        <v>0</v>
      </c>
      <c r="AT149" s="13">
        <f t="shared" si="26"/>
        <v>0</v>
      </c>
      <c r="AU149" s="13">
        <f t="shared" si="26"/>
        <v>0</v>
      </c>
      <c r="AV149" s="13">
        <f t="shared" si="26"/>
        <v>0</v>
      </c>
      <c r="AW149" s="13">
        <f t="shared" si="26"/>
        <v>0</v>
      </c>
      <c r="AX149" s="13">
        <f t="shared" si="26"/>
        <v>0</v>
      </c>
      <c r="AY149" s="13">
        <f t="shared" si="26"/>
        <v>0</v>
      </c>
      <c r="AZ149" s="13">
        <f t="shared" si="26"/>
        <v>0</v>
      </c>
      <c r="BA149" s="13">
        <f t="shared" si="26"/>
        <v>0</v>
      </c>
      <c r="BB149" s="13">
        <f t="shared" si="22"/>
        <v>0</v>
      </c>
      <c r="BC149" s="13">
        <f t="shared" si="22"/>
        <v>0</v>
      </c>
      <c r="BD149" s="13">
        <f t="shared" si="22"/>
        <v>0</v>
      </c>
      <c r="BE149" s="13">
        <f t="shared" si="22"/>
        <v>0</v>
      </c>
      <c r="BF149" s="13">
        <f t="shared" si="22"/>
        <v>0</v>
      </c>
      <c r="BG149" s="13">
        <f t="shared" si="22"/>
        <v>0</v>
      </c>
      <c r="BH149" s="13">
        <f t="shared" si="20"/>
        <v>0</v>
      </c>
      <c r="BI149" s="13">
        <f t="shared" si="20"/>
        <v>0</v>
      </c>
      <c r="BJ149" s="13">
        <f t="shared" si="20"/>
        <v>0</v>
      </c>
      <c r="BK149" s="13">
        <f t="shared" si="20"/>
        <v>0</v>
      </c>
      <c r="BL149" s="13">
        <f t="shared" si="20"/>
        <v>0</v>
      </c>
      <c r="BM149" s="13">
        <f t="shared" si="20"/>
        <v>0</v>
      </c>
      <c r="BN149" s="13">
        <f t="shared" si="21"/>
        <v>0</v>
      </c>
      <c r="BO149" s="13">
        <f t="shared" si="21"/>
        <v>0</v>
      </c>
      <c r="BP149" s="13">
        <f t="shared" si="21"/>
        <v>0</v>
      </c>
    </row>
    <row r="150" spans="1:68" ht="30" customHeight="1" x14ac:dyDescent="0.35">
      <c r="A150" s="19" t="s">
        <v>419</v>
      </c>
      <c r="B150" s="7" t="s">
        <v>420</v>
      </c>
      <c r="C150" s="8"/>
      <c r="D150" s="19" t="s">
        <v>419</v>
      </c>
      <c r="E150" s="17" t="s">
        <v>421</v>
      </c>
      <c r="F150" s="24">
        <v>57186</v>
      </c>
      <c r="G150" s="27">
        <f t="shared" si="27"/>
        <v>57186</v>
      </c>
      <c r="H150" s="10" t="str">
        <f t="shared" si="25"/>
        <v>OK</v>
      </c>
      <c r="I150" s="15">
        <v>1</v>
      </c>
      <c r="AL150" s="12"/>
      <c r="AM150" s="13">
        <f t="shared" si="26"/>
        <v>57186</v>
      </c>
      <c r="AN150" s="13">
        <f t="shared" si="26"/>
        <v>0</v>
      </c>
      <c r="AO150" s="13">
        <f t="shared" si="26"/>
        <v>0</v>
      </c>
      <c r="AP150" s="13">
        <f t="shared" si="26"/>
        <v>0</v>
      </c>
      <c r="AQ150" s="13">
        <f t="shared" si="26"/>
        <v>0</v>
      </c>
      <c r="AR150" s="13">
        <f t="shared" si="26"/>
        <v>0</v>
      </c>
      <c r="AS150" s="13">
        <f t="shared" si="26"/>
        <v>0</v>
      </c>
      <c r="AT150" s="13">
        <f t="shared" si="26"/>
        <v>0</v>
      </c>
      <c r="AU150" s="13">
        <f t="shared" si="26"/>
        <v>0</v>
      </c>
      <c r="AV150" s="13">
        <f t="shared" si="26"/>
        <v>0</v>
      </c>
      <c r="AW150" s="13">
        <f t="shared" si="26"/>
        <v>0</v>
      </c>
      <c r="AX150" s="13">
        <f t="shared" si="26"/>
        <v>0</v>
      </c>
      <c r="AY150" s="13">
        <f t="shared" si="26"/>
        <v>0</v>
      </c>
      <c r="AZ150" s="13">
        <f t="shared" si="26"/>
        <v>0</v>
      </c>
      <c r="BA150" s="13">
        <f t="shared" si="26"/>
        <v>0</v>
      </c>
      <c r="BB150" s="13">
        <f t="shared" si="22"/>
        <v>0</v>
      </c>
      <c r="BC150" s="13">
        <f t="shared" si="22"/>
        <v>0</v>
      </c>
      <c r="BD150" s="13">
        <f t="shared" si="22"/>
        <v>0</v>
      </c>
      <c r="BE150" s="13">
        <f t="shared" si="22"/>
        <v>0</v>
      </c>
      <c r="BF150" s="13">
        <f t="shared" si="22"/>
        <v>0</v>
      </c>
      <c r="BG150" s="13">
        <f t="shared" si="22"/>
        <v>0</v>
      </c>
      <c r="BH150" s="13">
        <f t="shared" si="20"/>
        <v>0</v>
      </c>
      <c r="BI150" s="13">
        <f t="shared" si="20"/>
        <v>0</v>
      </c>
      <c r="BJ150" s="13">
        <f t="shared" si="20"/>
        <v>0</v>
      </c>
      <c r="BK150" s="13">
        <f t="shared" si="20"/>
        <v>0</v>
      </c>
      <c r="BL150" s="13">
        <f t="shared" si="20"/>
        <v>0</v>
      </c>
      <c r="BM150" s="13">
        <f t="shared" si="20"/>
        <v>0</v>
      </c>
      <c r="BN150" s="13">
        <f t="shared" si="21"/>
        <v>0</v>
      </c>
      <c r="BO150" s="13">
        <f t="shared" si="21"/>
        <v>0</v>
      </c>
      <c r="BP150" s="13">
        <f t="shared" si="21"/>
        <v>0</v>
      </c>
    </row>
    <row r="151" spans="1:68" ht="30" customHeight="1" x14ac:dyDescent="0.35">
      <c r="A151" s="19" t="s">
        <v>422</v>
      </c>
      <c r="B151" s="7" t="s">
        <v>423</v>
      </c>
      <c r="C151" s="8"/>
      <c r="D151" s="19" t="s">
        <v>422</v>
      </c>
      <c r="E151" s="7" t="s">
        <v>317</v>
      </c>
      <c r="F151" s="24">
        <v>55642</v>
      </c>
      <c r="G151" s="27">
        <f t="shared" si="27"/>
        <v>55642</v>
      </c>
      <c r="H151" s="10" t="str">
        <f t="shared" si="25"/>
        <v>OK</v>
      </c>
      <c r="I151" s="15">
        <v>1</v>
      </c>
      <c r="AL151" s="12"/>
      <c r="AM151" s="13">
        <f t="shared" ref="AM151:BB214" si="28">ROUND(I151*$F151,3)</f>
        <v>55642</v>
      </c>
      <c r="AN151" s="13">
        <f t="shared" si="28"/>
        <v>0</v>
      </c>
      <c r="AO151" s="13">
        <f t="shared" si="28"/>
        <v>0</v>
      </c>
      <c r="AP151" s="13">
        <f t="shared" si="28"/>
        <v>0</v>
      </c>
      <c r="AQ151" s="13">
        <f t="shared" si="28"/>
        <v>0</v>
      </c>
      <c r="AR151" s="13">
        <f t="shared" si="28"/>
        <v>0</v>
      </c>
      <c r="AS151" s="13">
        <f t="shared" si="28"/>
        <v>0</v>
      </c>
      <c r="AT151" s="13">
        <f t="shared" si="28"/>
        <v>0</v>
      </c>
      <c r="AU151" s="13">
        <f t="shared" si="28"/>
        <v>0</v>
      </c>
      <c r="AV151" s="13">
        <f t="shared" si="28"/>
        <v>0</v>
      </c>
      <c r="AW151" s="13">
        <f t="shared" si="28"/>
        <v>0</v>
      </c>
      <c r="AX151" s="13">
        <f t="shared" si="28"/>
        <v>0</v>
      </c>
      <c r="AY151" s="13">
        <f t="shared" si="28"/>
        <v>0</v>
      </c>
      <c r="AZ151" s="13">
        <f t="shared" si="28"/>
        <v>0</v>
      </c>
      <c r="BA151" s="13">
        <f t="shared" si="28"/>
        <v>0</v>
      </c>
      <c r="BB151" s="13">
        <f t="shared" si="22"/>
        <v>0</v>
      </c>
      <c r="BC151" s="13">
        <f t="shared" si="22"/>
        <v>0</v>
      </c>
      <c r="BD151" s="13">
        <f t="shared" si="22"/>
        <v>0</v>
      </c>
      <c r="BE151" s="13">
        <f t="shared" si="22"/>
        <v>0</v>
      </c>
      <c r="BF151" s="13">
        <f t="shared" si="22"/>
        <v>0</v>
      </c>
      <c r="BG151" s="13">
        <f t="shared" si="22"/>
        <v>0</v>
      </c>
      <c r="BH151" s="13">
        <f t="shared" si="20"/>
        <v>0</v>
      </c>
      <c r="BI151" s="13">
        <f t="shared" si="20"/>
        <v>0</v>
      </c>
      <c r="BJ151" s="13">
        <f t="shared" si="20"/>
        <v>0</v>
      </c>
      <c r="BK151" s="13">
        <f t="shared" si="20"/>
        <v>0</v>
      </c>
      <c r="BL151" s="13">
        <f t="shared" si="20"/>
        <v>0</v>
      </c>
      <c r="BM151" s="13">
        <f t="shared" si="20"/>
        <v>0</v>
      </c>
      <c r="BN151" s="13">
        <f t="shared" si="21"/>
        <v>0</v>
      </c>
      <c r="BO151" s="13">
        <f t="shared" si="21"/>
        <v>0</v>
      </c>
      <c r="BP151" s="13">
        <f t="shared" si="21"/>
        <v>0</v>
      </c>
    </row>
    <row r="152" spans="1:68" ht="30" customHeight="1" x14ac:dyDescent="0.35">
      <c r="A152" s="19" t="s">
        <v>424</v>
      </c>
      <c r="B152" s="7" t="s">
        <v>425</v>
      </c>
      <c r="C152" s="8"/>
      <c r="D152" s="19" t="s">
        <v>424</v>
      </c>
      <c r="E152" s="7" t="s">
        <v>418</v>
      </c>
      <c r="F152" s="27">
        <v>99554</v>
      </c>
      <c r="G152" s="27">
        <f t="shared" si="27"/>
        <v>99554</v>
      </c>
      <c r="H152" s="10" t="str">
        <f t="shared" si="25"/>
        <v>OK</v>
      </c>
      <c r="I152" s="15">
        <v>1</v>
      </c>
      <c r="AL152" s="12"/>
      <c r="AM152" s="13">
        <f t="shared" si="28"/>
        <v>99554</v>
      </c>
      <c r="AN152" s="13">
        <f t="shared" si="28"/>
        <v>0</v>
      </c>
      <c r="AO152" s="13">
        <f t="shared" si="28"/>
        <v>0</v>
      </c>
      <c r="AP152" s="13">
        <f t="shared" si="28"/>
        <v>0</v>
      </c>
      <c r="AQ152" s="13">
        <f t="shared" si="28"/>
        <v>0</v>
      </c>
      <c r="AR152" s="13">
        <f t="shared" si="28"/>
        <v>0</v>
      </c>
      <c r="AS152" s="13">
        <f t="shared" si="28"/>
        <v>0</v>
      </c>
      <c r="AT152" s="13">
        <f t="shared" si="28"/>
        <v>0</v>
      </c>
      <c r="AU152" s="13">
        <f t="shared" si="28"/>
        <v>0</v>
      </c>
      <c r="AV152" s="13">
        <f t="shared" si="28"/>
        <v>0</v>
      </c>
      <c r="AW152" s="13">
        <f t="shared" si="28"/>
        <v>0</v>
      </c>
      <c r="AX152" s="13">
        <f t="shared" si="28"/>
        <v>0</v>
      </c>
      <c r="AY152" s="13">
        <f t="shared" si="28"/>
        <v>0</v>
      </c>
      <c r="AZ152" s="13">
        <f t="shared" si="28"/>
        <v>0</v>
      </c>
      <c r="BA152" s="13">
        <f t="shared" si="28"/>
        <v>0</v>
      </c>
      <c r="BB152" s="13">
        <f t="shared" si="22"/>
        <v>0</v>
      </c>
      <c r="BC152" s="13">
        <f t="shared" si="22"/>
        <v>0</v>
      </c>
      <c r="BD152" s="13">
        <f t="shared" si="22"/>
        <v>0</v>
      </c>
      <c r="BE152" s="13">
        <f t="shared" si="22"/>
        <v>0</v>
      </c>
      <c r="BF152" s="13">
        <f t="shared" si="22"/>
        <v>0</v>
      </c>
      <c r="BG152" s="13">
        <f t="shared" si="22"/>
        <v>0</v>
      </c>
      <c r="BH152" s="13">
        <f t="shared" si="20"/>
        <v>0</v>
      </c>
      <c r="BI152" s="13">
        <f t="shared" si="20"/>
        <v>0</v>
      </c>
      <c r="BJ152" s="13">
        <f t="shared" si="20"/>
        <v>0</v>
      </c>
      <c r="BK152" s="13">
        <f t="shared" si="20"/>
        <v>0</v>
      </c>
      <c r="BL152" s="13">
        <f t="shared" si="20"/>
        <v>0</v>
      </c>
      <c r="BM152" s="13">
        <f t="shared" si="20"/>
        <v>0</v>
      </c>
      <c r="BN152" s="13">
        <f t="shared" si="21"/>
        <v>0</v>
      </c>
      <c r="BO152" s="13">
        <f t="shared" si="21"/>
        <v>0</v>
      </c>
      <c r="BP152" s="13">
        <f t="shared" si="21"/>
        <v>0</v>
      </c>
    </row>
    <row r="153" spans="1:68" ht="30" customHeight="1" x14ac:dyDescent="0.35">
      <c r="A153" s="19" t="s">
        <v>426</v>
      </c>
      <c r="B153" s="7" t="s">
        <v>427</v>
      </c>
      <c r="C153" s="8"/>
      <c r="D153" s="19" t="s">
        <v>426</v>
      </c>
      <c r="E153" s="7" t="s">
        <v>418</v>
      </c>
      <c r="F153" s="24">
        <v>101906</v>
      </c>
      <c r="G153" s="27">
        <f t="shared" si="27"/>
        <v>101906</v>
      </c>
      <c r="H153" s="10" t="str">
        <f t="shared" si="25"/>
        <v>OK</v>
      </c>
      <c r="I153" s="15">
        <v>1</v>
      </c>
      <c r="AL153" s="12"/>
      <c r="AM153" s="13">
        <f t="shared" si="28"/>
        <v>101906</v>
      </c>
      <c r="AN153" s="13">
        <f t="shared" si="28"/>
        <v>0</v>
      </c>
      <c r="AO153" s="13">
        <f t="shared" si="28"/>
        <v>0</v>
      </c>
      <c r="AP153" s="13">
        <f t="shared" si="28"/>
        <v>0</v>
      </c>
      <c r="AQ153" s="13">
        <f t="shared" si="28"/>
        <v>0</v>
      </c>
      <c r="AR153" s="13">
        <f t="shared" si="28"/>
        <v>0</v>
      </c>
      <c r="AS153" s="13">
        <f t="shared" si="28"/>
        <v>0</v>
      </c>
      <c r="AT153" s="13">
        <f t="shared" si="28"/>
        <v>0</v>
      </c>
      <c r="AU153" s="13">
        <f t="shared" si="28"/>
        <v>0</v>
      </c>
      <c r="AV153" s="13">
        <f t="shared" si="28"/>
        <v>0</v>
      </c>
      <c r="AW153" s="13">
        <f t="shared" si="28"/>
        <v>0</v>
      </c>
      <c r="AX153" s="13">
        <f t="shared" si="28"/>
        <v>0</v>
      </c>
      <c r="AY153" s="13">
        <f t="shared" si="28"/>
        <v>0</v>
      </c>
      <c r="AZ153" s="13">
        <f t="shared" si="28"/>
        <v>0</v>
      </c>
      <c r="BA153" s="13">
        <f t="shared" si="28"/>
        <v>0</v>
      </c>
      <c r="BB153" s="13">
        <f t="shared" si="22"/>
        <v>0</v>
      </c>
      <c r="BC153" s="13">
        <f t="shared" si="22"/>
        <v>0</v>
      </c>
      <c r="BD153" s="13">
        <f t="shared" si="22"/>
        <v>0</v>
      </c>
      <c r="BE153" s="13">
        <f t="shared" si="22"/>
        <v>0</v>
      </c>
      <c r="BF153" s="13">
        <f t="shared" si="22"/>
        <v>0</v>
      </c>
      <c r="BG153" s="13">
        <f t="shared" si="22"/>
        <v>0</v>
      </c>
      <c r="BH153" s="13">
        <f t="shared" si="20"/>
        <v>0</v>
      </c>
      <c r="BI153" s="13">
        <f t="shared" si="20"/>
        <v>0</v>
      </c>
      <c r="BJ153" s="13">
        <f t="shared" si="20"/>
        <v>0</v>
      </c>
      <c r="BK153" s="13">
        <f t="shared" si="20"/>
        <v>0</v>
      </c>
      <c r="BL153" s="13">
        <f t="shared" si="20"/>
        <v>0</v>
      </c>
      <c r="BM153" s="13">
        <f t="shared" si="20"/>
        <v>0</v>
      </c>
      <c r="BN153" s="13">
        <f t="shared" si="21"/>
        <v>0</v>
      </c>
      <c r="BO153" s="13">
        <f t="shared" si="21"/>
        <v>0</v>
      </c>
      <c r="BP153" s="13">
        <f t="shared" si="21"/>
        <v>0</v>
      </c>
    </row>
    <row r="154" spans="1:68" ht="30" customHeight="1" x14ac:dyDescent="0.35">
      <c r="A154" s="19" t="s">
        <v>428</v>
      </c>
      <c r="B154" s="7" t="s">
        <v>429</v>
      </c>
      <c r="C154" s="8"/>
      <c r="D154" s="19" t="s">
        <v>428</v>
      </c>
      <c r="E154" s="7" t="s">
        <v>430</v>
      </c>
      <c r="F154" s="27">
        <v>74228</v>
      </c>
      <c r="G154" s="27">
        <f t="shared" si="27"/>
        <v>74228</v>
      </c>
      <c r="H154" s="10" t="str">
        <f t="shared" si="25"/>
        <v>OK</v>
      </c>
      <c r="I154" s="15">
        <v>1</v>
      </c>
      <c r="AL154" s="12"/>
      <c r="AM154" s="13">
        <f t="shared" si="28"/>
        <v>74228</v>
      </c>
      <c r="AN154" s="13">
        <f t="shared" si="28"/>
        <v>0</v>
      </c>
      <c r="AO154" s="13">
        <f t="shared" si="28"/>
        <v>0</v>
      </c>
      <c r="AP154" s="13">
        <f t="shared" si="28"/>
        <v>0</v>
      </c>
      <c r="AQ154" s="13">
        <f t="shared" si="28"/>
        <v>0</v>
      </c>
      <c r="AR154" s="13">
        <f t="shared" si="28"/>
        <v>0</v>
      </c>
      <c r="AS154" s="13">
        <f t="shared" si="28"/>
        <v>0</v>
      </c>
      <c r="AT154" s="13">
        <f t="shared" si="28"/>
        <v>0</v>
      </c>
      <c r="AU154" s="13">
        <f t="shared" si="28"/>
        <v>0</v>
      </c>
      <c r="AV154" s="13">
        <f t="shared" si="28"/>
        <v>0</v>
      </c>
      <c r="AW154" s="13">
        <f t="shared" si="28"/>
        <v>0</v>
      </c>
      <c r="AX154" s="13">
        <f t="shared" si="28"/>
        <v>0</v>
      </c>
      <c r="AY154" s="13">
        <f t="shared" si="28"/>
        <v>0</v>
      </c>
      <c r="AZ154" s="13">
        <f t="shared" si="28"/>
        <v>0</v>
      </c>
      <c r="BA154" s="13">
        <f t="shared" si="28"/>
        <v>0</v>
      </c>
      <c r="BB154" s="13">
        <f t="shared" si="22"/>
        <v>0</v>
      </c>
      <c r="BC154" s="13">
        <f t="shared" si="22"/>
        <v>0</v>
      </c>
      <c r="BD154" s="13">
        <f t="shared" si="22"/>
        <v>0</v>
      </c>
      <c r="BE154" s="13">
        <f t="shared" si="22"/>
        <v>0</v>
      </c>
      <c r="BF154" s="13">
        <f t="shared" si="22"/>
        <v>0</v>
      </c>
      <c r="BG154" s="13">
        <f t="shared" si="22"/>
        <v>0</v>
      </c>
      <c r="BH154" s="13">
        <f t="shared" si="20"/>
        <v>0</v>
      </c>
      <c r="BI154" s="13">
        <f t="shared" si="20"/>
        <v>0</v>
      </c>
      <c r="BJ154" s="13">
        <f t="shared" si="20"/>
        <v>0</v>
      </c>
      <c r="BK154" s="13">
        <f t="shared" si="20"/>
        <v>0</v>
      </c>
      <c r="BL154" s="13">
        <f t="shared" si="20"/>
        <v>0</v>
      </c>
      <c r="BM154" s="13">
        <f t="shared" si="20"/>
        <v>0</v>
      </c>
      <c r="BN154" s="13">
        <f t="shared" si="21"/>
        <v>0</v>
      </c>
      <c r="BO154" s="13">
        <f t="shared" si="21"/>
        <v>0</v>
      </c>
      <c r="BP154" s="13">
        <f t="shared" si="21"/>
        <v>0</v>
      </c>
    </row>
    <row r="155" spans="1:68" ht="30" customHeight="1" x14ac:dyDescent="0.35">
      <c r="A155" s="19" t="s">
        <v>431</v>
      </c>
      <c r="B155" s="7" t="s">
        <v>432</v>
      </c>
      <c r="C155" s="8"/>
      <c r="D155" s="19" t="s">
        <v>431</v>
      </c>
      <c r="E155" s="17" t="s">
        <v>433</v>
      </c>
      <c r="F155" s="27">
        <v>55642</v>
      </c>
      <c r="G155" s="27">
        <f t="shared" si="27"/>
        <v>55642</v>
      </c>
      <c r="H155" s="10" t="str">
        <f t="shared" si="25"/>
        <v>OK</v>
      </c>
      <c r="I155" s="15">
        <v>1</v>
      </c>
      <c r="AL155" s="12"/>
      <c r="AM155" s="13">
        <f t="shared" si="28"/>
        <v>55642</v>
      </c>
      <c r="AN155" s="13">
        <f t="shared" si="28"/>
        <v>0</v>
      </c>
      <c r="AO155" s="13">
        <f t="shared" si="28"/>
        <v>0</v>
      </c>
      <c r="AP155" s="13">
        <f t="shared" si="28"/>
        <v>0</v>
      </c>
      <c r="AQ155" s="13">
        <f t="shared" si="28"/>
        <v>0</v>
      </c>
      <c r="AR155" s="13">
        <f t="shared" si="28"/>
        <v>0</v>
      </c>
      <c r="AS155" s="13">
        <f t="shared" si="28"/>
        <v>0</v>
      </c>
      <c r="AT155" s="13">
        <f t="shared" si="28"/>
        <v>0</v>
      </c>
      <c r="AU155" s="13">
        <f t="shared" si="28"/>
        <v>0</v>
      </c>
      <c r="AV155" s="13">
        <f t="shared" si="28"/>
        <v>0</v>
      </c>
      <c r="AW155" s="13">
        <f t="shared" si="28"/>
        <v>0</v>
      </c>
      <c r="AX155" s="13">
        <f t="shared" si="28"/>
        <v>0</v>
      </c>
      <c r="AY155" s="13">
        <f t="shared" si="28"/>
        <v>0</v>
      </c>
      <c r="AZ155" s="13">
        <f t="shared" si="28"/>
        <v>0</v>
      </c>
      <c r="BA155" s="13">
        <f t="shared" si="28"/>
        <v>0</v>
      </c>
      <c r="BB155" s="13">
        <f t="shared" si="22"/>
        <v>0</v>
      </c>
      <c r="BC155" s="13">
        <f t="shared" si="22"/>
        <v>0</v>
      </c>
      <c r="BD155" s="13">
        <f t="shared" si="22"/>
        <v>0</v>
      </c>
      <c r="BE155" s="13">
        <f t="shared" si="22"/>
        <v>0</v>
      </c>
      <c r="BF155" s="13">
        <f t="shared" si="22"/>
        <v>0</v>
      </c>
      <c r="BG155" s="13">
        <f t="shared" si="22"/>
        <v>0</v>
      </c>
      <c r="BH155" s="13">
        <f t="shared" si="20"/>
        <v>0</v>
      </c>
      <c r="BI155" s="13">
        <f t="shared" si="20"/>
        <v>0</v>
      </c>
      <c r="BJ155" s="13">
        <f t="shared" si="20"/>
        <v>0</v>
      </c>
      <c r="BK155" s="13">
        <f t="shared" si="20"/>
        <v>0</v>
      </c>
      <c r="BL155" s="13">
        <f t="shared" si="20"/>
        <v>0</v>
      </c>
      <c r="BM155" s="13">
        <f t="shared" si="20"/>
        <v>0</v>
      </c>
      <c r="BN155" s="13">
        <f t="shared" si="21"/>
        <v>0</v>
      </c>
      <c r="BO155" s="13">
        <f t="shared" si="21"/>
        <v>0</v>
      </c>
      <c r="BP155" s="13">
        <f t="shared" si="21"/>
        <v>0</v>
      </c>
    </row>
    <row r="156" spans="1:68" ht="30" customHeight="1" x14ac:dyDescent="0.35">
      <c r="A156" s="19" t="s">
        <v>434</v>
      </c>
      <c r="B156" s="7" t="s">
        <v>435</v>
      </c>
      <c r="C156" s="8"/>
      <c r="D156" s="19" t="s">
        <v>434</v>
      </c>
      <c r="E156" s="7" t="s">
        <v>430</v>
      </c>
      <c r="F156" s="24">
        <v>71395</v>
      </c>
      <c r="G156" s="27">
        <f t="shared" si="27"/>
        <v>71395</v>
      </c>
      <c r="H156" s="10" t="str">
        <f t="shared" si="25"/>
        <v>OK</v>
      </c>
      <c r="I156" s="15">
        <v>1</v>
      </c>
      <c r="AL156" s="12"/>
      <c r="AM156" s="13">
        <f t="shared" si="28"/>
        <v>71395</v>
      </c>
      <c r="AN156" s="13">
        <f t="shared" si="28"/>
        <v>0</v>
      </c>
      <c r="AO156" s="13">
        <f t="shared" si="28"/>
        <v>0</v>
      </c>
      <c r="AP156" s="13">
        <f t="shared" si="28"/>
        <v>0</v>
      </c>
      <c r="AQ156" s="13">
        <f t="shared" si="28"/>
        <v>0</v>
      </c>
      <c r="AR156" s="13">
        <f t="shared" si="28"/>
        <v>0</v>
      </c>
      <c r="AS156" s="13">
        <f t="shared" si="28"/>
        <v>0</v>
      </c>
      <c r="AT156" s="13">
        <f t="shared" si="28"/>
        <v>0</v>
      </c>
      <c r="AU156" s="13">
        <f t="shared" si="28"/>
        <v>0</v>
      </c>
      <c r="AV156" s="13">
        <f t="shared" si="28"/>
        <v>0</v>
      </c>
      <c r="AW156" s="13">
        <f t="shared" si="28"/>
        <v>0</v>
      </c>
      <c r="AX156" s="13">
        <f t="shared" si="28"/>
        <v>0</v>
      </c>
      <c r="AY156" s="13">
        <f t="shared" si="28"/>
        <v>0</v>
      </c>
      <c r="AZ156" s="13">
        <f t="shared" si="28"/>
        <v>0</v>
      </c>
      <c r="BA156" s="13">
        <f t="shared" si="28"/>
        <v>0</v>
      </c>
      <c r="BB156" s="13">
        <f t="shared" si="22"/>
        <v>0</v>
      </c>
      <c r="BC156" s="13">
        <f t="shared" si="22"/>
        <v>0</v>
      </c>
      <c r="BD156" s="13">
        <f t="shared" si="22"/>
        <v>0</v>
      </c>
      <c r="BE156" s="13">
        <f t="shared" si="22"/>
        <v>0</v>
      </c>
      <c r="BF156" s="13">
        <f t="shared" si="22"/>
        <v>0</v>
      </c>
      <c r="BG156" s="13">
        <f t="shared" si="22"/>
        <v>0</v>
      </c>
      <c r="BH156" s="13">
        <f t="shared" si="22"/>
        <v>0</v>
      </c>
      <c r="BI156" s="13">
        <f t="shared" si="22"/>
        <v>0</v>
      </c>
      <c r="BJ156" s="13">
        <f t="shared" si="22"/>
        <v>0</v>
      </c>
      <c r="BK156" s="13">
        <f t="shared" si="22"/>
        <v>0</v>
      </c>
      <c r="BL156" s="13">
        <f t="shared" si="22"/>
        <v>0</v>
      </c>
      <c r="BM156" s="13">
        <f t="shared" si="22"/>
        <v>0</v>
      </c>
      <c r="BN156" s="13">
        <f t="shared" si="21"/>
        <v>0</v>
      </c>
      <c r="BO156" s="13">
        <f t="shared" si="21"/>
        <v>0</v>
      </c>
      <c r="BP156" s="13">
        <f t="shared" si="21"/>
        <v>0</v>
      </c>
    </row>
    <row r="157" spans="1:68" ht="30" customHeight="1" x14ac:dyDescent="0.35">
      <c r="A157" s="19" t="s">
        <v>436</v>
      </c>
      <c r="B157" s="7" t="s">
        <v>437</v>
      </c>
      <c r="C157" s="8"/>
      <c r="D157" s="19" t="s">
        <v>436</v>
      </c>
      <c r="E157" s="7" t="s">
        <v>418</v>
      </c>
      <c r="F157" s="24">
        <v>74228</v>
      </c>
      <c r="G157" s="27">
        <f t="shared" si="27"/>
        <v>74228</v>
      </c>
      <c r="H157" s="10" t="str">
        <f t="shared" si="25"/>
        <v>OK</v>
      </c>
      <c r="I157" s="15">
        <v>1</v>
      </c>
      <c r="AL157" s="12"/>
      <c r="AM157" s="13">
        <f t="shared" si="28"/>
        <v>74228</v>
      </c>
      <c r="AN157" s="13">
        <f t="shared" si="28"/>
        <v>0</v>
      </c>
      <c r="AO157" s="13">
        <f t="shared" si="28"/>
        <v>0</v>
      </c>
      <c r="AP157" s="13">
        <f t="shared" si="28"/>
        <v>0</v>
      </c>
      <c r="AQ157" s="13">
        <f t="shared" si="28"/>
        <v>0</v>
      </c>
      <c r="AR157" s="13">
        <f t="shared" si="28"/>
        <v>0</v>
      </c>
      <c r="AS157" s="13">
        <f t="shared" si="28"/>
        <v>0</v>
      </c>
      <c r="AT157" s="13">
        <f t="shared" si="28"/>
        <v>0</v>
      </c>
      <c r="AU157" s="13">
        <f t="shared" si="28"/>
        <v>0</v>
      </c>
      <c r="AV157" s="13">
        <f t="shared" si="28"/>
        <v>0</v>
      </c>
      <c r="AW157" s="13">
        <f t="shared" si="28"/>
        <v>0</v>
      </c>
      <c r="AX157" s="13">
        <f t="shared" si="28"/>
        <v>0</v>
      </c>
      <c r="AY157" s="13">
        <f t="shared" si="28"/>
        <v>0</v>
      </c>
      <c r="AZ157" s="13">
        <f t="shared" si="28"/>
        <v>0</v>
      </c>
      <c r="BA157" s="13">
        <f t="shared" si="28"/>
        <v>0</v>
      </c>
      <c r="BB157" s="13">
        <f t="shared" si="22"/>
        <v>0</v>
      </c>
      <c r="BC157" s="13">
        <f t="shared" si="22"/>
        <v>0</v>
      </c>
      <c r="BD157" s="13">
        <f t="shared" si="22"/>
        <v>0</v>
      </c>
      <c r="BE157" s="13">
        <f t="shared" si="22"/>
        <v>0</v>
      </c>
      <c r="BF157" s="13">
        <f t="shared" si="22"/>
        <v>0</v>
      </c>
      <c r="BG157" s="13">
        <f t="shared" si="22"/>
        <v>0</v>
      </c>
      <c r="BH157" s="13">
        <f t="shared" si="22"/>
        <v>0</v>
      </c>
      <c r="BI157" s="13">
        <f t="shared" si="22"/>
        <v>0</v>
      </c>
      <c r="BJ157" s="13">
        <f t="shared" si="22"/>
        <v>0</v>
      </c>
      <c r="BK157" s="13">
        <f t="shared" si="22"/>
        <v>0</v>
      </c>
      <c r="BL157" s="13">
        <f t="shared" si="22"/>
        <v>0</v>
      </c>
      <c r="BM157" s="13">
        <f t="shared" si="22"/>
        <v>0</v>
      </c>
      <c r="BN157" s="13">
        <f t="shared" si="21"/>
        <v>0</v>
      </c>
      <c r="BO157" s="13">
        <f t="shared" si="21"/>
        <v>0</v>
      </c>
      <c r="BP157" s="13">
        <f t="shared" si="21"/>
        <v>0</v>
      </c>
    </row>
    <row r="158" spans="1:68" ht="30" customHeight="1" x14ac:dyDescent="0.35">
      <c r="A158" s="19" t="s">
        <v>438</v>
      </c>
      <c r="B158" s="7" t="s">
        <v>439</v>
      </c>
      <c r="C158" s="8"/>
      <c r="D158" s="19" t="s">
        <v>438</v>
      </c>
      <c r="E158" s="7" t="s">
        <v>317</v>
      </c>
      <c r="F158" s="24">
        <v>74228</v>
      </c>
      <c r="G158" s="27">
        <f t="shared" si="27"/>
        <v>74228</v>
      </c>
      <c r="H158" s="10" t="str">
        <f t="shared" si="25"/>
        <v>OK</v>
      </c>
      <c r="I158" s="15">
        <v>1</v>
      </c>
      <c r="AL158" s="12"/>
      <c r="AM158" s="13">
        <f t="shared" si="28"/>
        <v>74228</v>
      </c>
      <c r="AN158" s="13">
        <f t="shared" si="28"/>
        <v>0</v>
      </c>
      <c r="AO158" s="13">
        <f t="shared" si="28"/>
        <v>0</v>
      </c>
      <c r="AP158" s="13">
        <f t="shared" si="28"/>
        <v>0</v>
      </c>
      <c r="AQ158" s="13">
        <f t="shared" si="28"/>
        <v>0</v>
      </c>
      <c r="AR158" s="13">
        <f t="shared" si="28"/>
        <v>0</v>
      </c>
      <c r="AS158" s="13">
        <f t="shared" si="28"/>
        <v>0</v>
      </c>
      <c r="AT158" s="13">
        <f t="shared" si="28"/>
        <v>0</v>
      </c>
      <c r="AU158" s="13">
        <f t="shared" si="28"/>
        <v>0</v>
      </c>
      <c r="AV158" s="13">
        <f t="shared" si="28"/>
        <v>0</v>
      </c>
      <c r="AW158" s="13">
        <f t="shared" si="28"/>
        <v>0</v>
      </c>
      <c r="AX158" s="13">
        <f t="shared" si="28"/>
        <v>0</v>
      </c>
      <c r="AY158" s="13">
        <f t="shared" si="28"/>
        <v>0</v>
      </c>
      <c r="AZ158" s="13">
        <f t="shared" si="28"/>
        <v>0</v>
      </c>
      <c r="BA158" s="13">
        <f t="shared" si="28"/>
        <v>0</v>
      </c>
      <c r="BB158" s="13">
        <f t="shared" si="22"/>
        <v>0</v>
      </c>
      <c r="BC158" s="13">
        <f t="shared" si="22"/>
        <v>0</v>
      </c>
      <c r="BD158" s="13">
        <f t="shared" si="22"/>
        <v>0</v>
      </c>
      <c r="BE158" s="13">
        <f t="shared" si="22"/>
        <v>0</v>
      </c>
      <c r="BF158" s="13">
        <f t="shared" si="22"/>
        <v>0</v>
      </c>
      <c r="BG158" s="13">
        <f t="shared" si="22"/>
        <v>0</v>
      </c>
      <c r="BH158" s="13">
        <f t="shared" si="22"/>
        <v>0</v>
      </c>
      <c r="BI158" s="13">
        <f t="shared" si="22"/>
        <v>0</v>
      </c>
      <c r="BJ158" s="13">
        <f t="shared" si="22"/>
        <v>0</v>
      </c>
      <c r="BK158" s="13">
        <f t="shared" si="22"/>
        <v>0</v>
      </c>
      <c r="BL158" s="13">
        <f t="shared" si="22"/>
        <v>0</v>
      </c>
      <c r="BM158" s="13">
        <f t="shared" si="22"/>
        <v>0</v>
      </c>
      <c r="BN158" s="13">
        <f t="shared" si="21"/>
        <v>0</v>
      </c>
      <c r="BO158" s="13">
        <f t="shared" si="21"/>
        <v>0</v>
      </c>
      <c r="BP158" s="13">
        <f t="shared" si="21"/>
        <v>0</v>
      </c>
    </row>
    <row r="159" spans="1:68" ht="30" customHeight="1" x14ac:dyDescent="0.35">
      <c r="A159" s="16" t="s">
        <v>440</v>
      </c>
      <c r="B159" s="7"/>
      <c r="C159" s="8" t="s">
        <v>42</v>
      </c>
      <c r="D159" s="16" t="s">
        <v>440</v>
      </c>
      <c r="E159" s="17" t="s">
        <v>317</v>
      </c>
      <c r="F159" s="25">
        <v>50000</v>
      </c>
      <c r="G159" s="27">
        <f t="shared" si="27"/>
        <v>50000</v>
      </c>
      <c r="H159" s="10" t="str">
        <f t="shared" si="25"/>
        <v>OK</v>
      </c>
      <c r="I159" s="15">
        <v>1</v>
      </c>
      <c r="AL159" s="12"/>
      <c r="AM159" s="13">
        <f t="shared" si="28"/>
        <v>50000</v>
      </c>
      <c r="AN159" s="13">
        <f t="shared" si="28"/>
        <v>0</v>
      </c>
      <c r="AO159" s="13">
        <f t="shared" si="28"/>
        <v>0</v>
      </c>
      <c r="AP159" s="13">
        <f t="shared" si="28"/>
        <v>0</v>
      </c>
      <c r="AQ159" s="13">
        <f t="shared" si="28"/>
        <v>0</v>
      </c>
      <c r="AR159" s="13">
        <f t="shared" si="28"/>
        <v>0</v>
      </c>
      <c r="AS159" s="13">
        <f t="shared" si="28"/>
        <v>0</v>
      </c>
      <c r="AT159" s="13">
        <f t="shared" si="28"/>
        <v>0</v>
      </c>
      <c r="AU159" s="13">
        <f t="shared" si="28"/>
        <v>0</v>
      </c>
      <c r="AV159" s="13">
        <f t="shared" si="28"/>
        <v>0</v>
      </c>
      <c r="AW159" s="13">
        <f t="shared" si="28"/>
        <v>0</v>
      </c>
      <c r="AX159" s="13">
        <f t="shared" si="28"/>
        <v>0</v>
      </c>
      <c r="AY159" s="13">
        <f t="shared" si="28"/>
        <v>0</v>
      </c>
      <c r="AZ159" s="13">
        <f t="shared" si="28"/>
        <v>0</v>
      </c>
      <c r="BA159" s="13">
        <f t="shared" si="28"/>
        <v>0</v>
      </c>
      <c r="BB159" s="13">
        <f t="shared" si="22"/>
        <v>0</v>
      </c>
      <c r="BC159" s="13">
        <f t="shared" si="22"/>
        <v>0</v>
      </c>
      <c r="BD159" s="13">
        <f t="shared" si="22"/>
        <v>0</v>
      </c>
      <c r="BE159" s="13">
        <f t="shared" si="22"/>
        <v>0</v>
      </c>
      <c r="BF159" s="13">
        <f t="shared" si="22"/>
        <v>0</v>
      </c>
      <c r="BG159" s="13">
        <f t="shared" si="22"/>
        <v>0</v>
      </c>
      <c r="BH159" s="13">
        <f t="shared" si="22"/>
        <v>0</v>
      </c>
      <c r="BI159" s="13">
        <f t="shared" si="22"/>
        <v>0</v>
      </c>
      <c r="BJ159" s="13">
        <f t="shared" si="22"/>
        <v>0</v>
      </c>
      <c r="BK159" s="13">
        <f t="shared" si="22"/>
        <v>0</v>
      </c>
      <c r="BL159" s="13">
        <f t="shared" si="22"/>
        <v>0</v>
      </c>
      <c r="BM159" s="13">
        <f t="shared" si="22"/>
        <v>0</v>
      </c>
      <c r="BN159" s="13">
        <f t="shared" si="21"/>
        <v>0</v>
      </c>
      <c r="BO159" s="13">
        <f t="shared" si="21"/>
        <v>0</v>
      </c>
      <c r="BP159" s="13">
        <f t="shared" si="21"/>
        <v>0</v>
      </c>
    </row>
    <row r="160" spans="1:68" ht="30" customHeight="1" x14ac:dyDescent="0.35">
      <c r="A160" s="19" t="s">
        <v>441</v>
      </c>
      <c r="C160" s="8" t="s">
        <v>42</v>
      </c>
      <c r="D160" s="19" t="s">
        <v>441</v>
      </c>
      <c r="E160" s="17" t="s">
        <v>442</v>
      </c>
      <c r="F160" s="27">
        <v>85000</v>
      </c>
      <c r="G160" s="27">
        <f t="shared" si="27"/>
        <v>85000</v>
      </c>
      <c r="H160" s="10" t="str">
        <f t="shared" si="25"/>
        <v>OK</v>
      </c>
      <c r="I160" s="15">
        <v>1</v>
      </c>
      <c r="AL160" s="12"/>
      <c r="AM160" s="13">
        <f t="shared" si="28"/>
        <v>85000</v>
      </c>
      <c r="AN160" s="13">
        <f t="shared" si="28"/>
        <v>0</v>
      </c>
      <c r="AO160" s="13">
        <f t="shared" si="28"/>
        <v>0</v>
      </c>
      <c r="AP160" s="13">
        <f t="shared" si="28"/>
        <v>0</v>
      </c>
      <c r="AQ160" s="13">
        <f t="shared" si="28"/>
        <v>0</v>
      </c>
      <c r="AR160" s="13">
        <f t="shared" si="28"/>
        <v>0</v>
      </c>
      <c r="AS160" s="13">
        <f t="shared" si="28"/>
        <v>0</v>
      </c>
      <c r="AT160" s="13">
        <f t="shared" si="28"/>
        <v>0</v>
      </c>
      <c r="AU160" s="13">
        <f t="shared" si="28"/>
        <v>0</v>
      </c>
      <c r="AV160" s="13">
        <f t="shared" si="28"/>
        <v>0</v>
      </c>
      <c r="AW160" s="13">
        <f t="shared" si="28"/>
        <v>0</v>
      </c>
      <c r="AX160" s="13">
        <f t="shared" si="28"/>
        <v>0</v>
      </c>
      <c r="AY160" s="13">
        <f t="shared" si="28"/>
        <v>0</v>
      </c>
      <c r="AZ160" s="13">
        <f t="shared" si="28"/>
        <v>0</v>
      </c>
      <c r="BA160" s="13">
        <f t="shared" si="28"/>
        <v>0</v>
      </c>
      <c r="BB160" s="13">
        <f t="shared" si="22"/>
        <v>0</v>
      </c>
      <c r="BC160" s="13">
        <f t="shared" si="22"/>
        <v>0</v>
      </c>
      <c r="BD160" s="13">
        <f t="shared" si="22"/>
        <v>0</v>
      </c>
      <c r="BE160" s="13">
        <f t="shared" si="22"/>
        <v>0</v>
      </c>
      <c r="BF160" s="13">
        <f t="shared" si="22"/>
        <v>0</v>
      </c>
      <c r="BG160" s="13">
        <f t="shared" si="22"/>
        <v>0</v>
      </c>
      <c r="BH160" s="13">
        <f t="shared" si="22"/>
        <v>0</v>
      </c>
      <c r="BI160" s="13">
        <f t="shared" si="22"/>
        <v>0</v>
      </c>
      <c r="BJ160" s="13">
        <f t="shared" si="22"/>
        <v>0</v>
      </c>
      <c r="BK160" s="13">
        <f t="shared" si="22"/>
        <v>0</v>
      </c>
      <c r="BL160" s="13">
        <f t="shared" si="22"/>
        <v>0</v>
      </c>
      <c r="BM160" s="13">
        <f t="shared" si="22"/>
        <v>0</v>
      </c>
      <c r="BN160" s="13">
        <f t="shared" si="21"/>
        <v>0</v>
      </c>
      <c r="BO160" s="13">
        <f t="shared" si="21"/>
        <v>0</v>
      </c>
      <c r="BP160" s="13">
        <f t="shared" si="21"/>
        <v>0</v>
      </c>
    </row>
    <row r="161" spans="1:68" ht="30" customHeight="1" x14ac:dyDescent="0.35">
      <c r="A161" s="19" t="s">
        <v>443</v>
      </c>
      <c r="B161" s="7" t="s">
        <v>444</v>
      </c>
      <c r="C161" s="8"/>
      <c r="D161" s="19" t="s">
        <v>443</v>
      </c>
      <c r="E161" s="7" t="s">
        <v>445</v>
      </c>
      <c r="F161" s="27">
        <v>95198</v>
      </c>
      <c r="G161" s="27">
        <f t="shared" si="27"/>
        <v>95198</v>
      </c>
      <c r="H161" s="10" t="str">
        <f t="shared" si="25"/>
        <v>OK</v>
      </c>
      <c r="I161" s="15">
        <v>1</v>
      </c>
      <c r="AL161" s="12"/>
      <c r="AM161" s="13">
        <f t="shared" si="28"/>
        <v>95198</v>
      </c>
      <c r="AN161" s="13">
        <f t="shared" si="28"/>
        <v>0</v>
      </c>
      <c r="AO161" s="13">
        <f t="shared" si="28"/>
        <v>0</v>
      </c>
      <c r="AP161" s="13">
        <f t="shared" si="28"/>
        <v>0</v>
      </c>
      <c r="AQ161" s="13">
        <f t="shared" si="28"/>
        <v>0</v>
      </c>
      <c r="AR161" s="13">
        <f t="shared" si="28"/>
        <v>0</v>
      </c>
      <c r="AS161" s="13">
        <f t="shared" si="28"/>
        <v>0</v>
      </c>
      <c r="AT161" s="13">
        <f t="shared" si="28"/>
        <v>0</v>
      </c>
      <c r="AU161" s="13">
        <f t="shared" si="28"/>
        <v>0</v>
      </c>
      <c r="AV161" s="13">
        <f t="shared" si="28"/>
        <v>0</v>
      </c>
      <c r="AW161" s="13">
        <f t="shared" si="28"/>
        <v>0</v>
      </c>
      <c r="AX161" s="13">
        <f t="shared" si="28"/>
        <v>0</v>
      </c>
      <c r="AY161" s="13">
        <f t="shared" si="28"/>
        <v>0</v>
      </c>
      <c r="AZ161" s="13">
        <f t="shared" si="28"/>
        <v>0</v>
      </c>
      <c r="BA161" s="13">
        <f t="shared" si="28"/>
        <v>0</v>
      </c>
      <c r="BB161" s="13">
        <f t="shared" si="22"/>
        <v>0</v>
      </c>
      <c r="BC161" s="13">
        <f t="shared" si="22"/>
        <v>0</v>
      </c>
      <c r="BD161" s="13">
        <f t="shared" si="22"/>
        <v>0</v>
      </c>
      <c r="BE161" s="13">
        <f t="shared" si="22"/>
        <v>0</v>
      </c>
      <c r="BF161" s="13">
        <f t="shared" si="22"/>
        <v>0</v>
      </c>
      <c r="BG161" s="13">
        <f t="shared" si="22"/>
        <v>0</v>
      </c>
      <c r="BH161" s="13">
        <f t="shared" si="22"/>
        <v>0</v>
      </c>
      <c r="BI161" s="13">
        <f t="shared" si="22"/>
        <v>0</v>
      </c>
      <c r="BJ161" s="13">
        <f t="shared" si="22"/>
        <v>0</v>
      </c>
      <c r="BK161" s="13">
        <f t="shared" si="22"/>
        <v>0</v>
      </c>
      <c r="BL161" s="13">
        <f t="shared" si="22"/>
        <v>0</v>
      </c>
      <c r="BM161" s="13">
        <f t="shared" si="22"/>
        <v>0</v>
      </c>
      <c r="BN161" s="13">
        <f t="shared" si="21"/>
        <v>0</v>
      </c>
      <c r="BO161" s="13">
        <f t="shared" si="21"/>
        <v>0</v>
      </c>
      <c r="BP161" s="13">
        <f t="shared" si="21"/>
        <v>0</v>
      </c>
    </row>
    <row r="162" spans="1:68" ht="30" customHeight="1" x14ac:dyDescent="0.35">
      <c r="A162" s="19" t="s">
        <v>446</v>
      </c>
      <c r="B162" s="7" t="s">
        <v>447</v>
      </c>
      <c r="C162" s="8"/>
      <c r="D162" s="19" t="s">
        <v>446</v>
      </c>
      <c r="E162" s="7" t="s">
        <v>445</v>
      </c>
      <c r="F162" s="27">
        <v>115113</v>
      </c>
      <c r="G162" s="27">
        <f t="shared" si="27"/>
        <v>115113</v>
      </c>
      <c r="H162" s="10" t="str">
        <f t="shared" si="25"/>
        <v>OK</v>
      </c>
      <c r="I162" s="15">
        <v>1</v>
      </c>
      <c r="AL162" s="12"/>
      <c r="AM162" s="13">
        <f t="shared" si="28"/>
        <v>115113</v>
      </c>
      <c r="AN162" s="13">
        <f t="shared" si="28"/>
        <v>0</v>
      </c>
      <c r="AO162" s="13">
        <f t="shared" si="28"/>
        <v>0</v>
      </c>
      <c r="AP162" s="13">
        <f t="shared" si="28"/>
        <v>0</v>
      </c>
      <c r="AQ162" s="13">
        <f t="shared" si="28"/>
        <v>0</v>
      </c>
      <c r="AR162" s="13">
        <f t="shared" si="28"/>
        <v>0</v>
      </c>
      <c r="AS162" s="13">
        <f t="shared" si="28"/>
        <v>0</v>
      </c>
      <c r="AT162" s="13">
        <f t="shared" si="28"/>
        <v>0</v>
      </c>
      <c r="AU162" s="13">
        <f t="shared" si="28"/>
        <v>0</v>
      </c>
      <c r="AV162" s="13">
        <f t="shared" si="28"/>
        <v>0</v>
      </c>
      <c r="AW162" s="13">
        <f t="shared" si="28"/>
        <v>0</v>
      </c>
      <c r="AX162" s="13">
        <f t="shared" si="28"/>
        <v>0</v>
      </c>
      <c r="AY162" s="13">
        <f t="shared" si="28"/>
        <v>0</v>
      </c>
      <c r="AZ162" s="13">
        <f t="shared" si="28"/>
        <v>0</v>
      </c>
      <c r="BA162" s="13">
        <f t="shared" si="28"/>
        <v>0</v>
      </c>
      <c r="BB162" s="13">
        <f t="shared" si="22"/>
        <v>0</v>
      </c>
      <c r="BC162" s="13">
        <f t="shared" si="22"/>
        <v>0</v>
      </c>
      <c r="BD162" s="13">
        <f t="shared" si="22"/>
        <v>0</v>
      </c>
      <c r="BE162" s="13">
        <f t="shared" si="22"/>
        <v>0</v>
      </c>
      <c r="BF162" s="13">
        <f t="shared" si="22"/>
        <v>0</v>
      </c>
      <c r="BG162" s="13">
        <f t="shared" si="22"/>
        <v>0</v>
      </c>
      <c r="BH162" s="13">
        <f t="shared" si="22"/>
        <v>0</v>
      </c>
      <c r="BI162" s="13">
        <f t="shared" si="22"/>
        <v>0</v>
      </c>
      <c r="BJ162" s="13">
        <f t="shared" si="22"/>
        <v>0</v>
      </c>
      <c r="BK162" s="13">
        <f t="shared" si="22"/>
        <v>0</v>
      </c>
      <c r="BL162" s="13">
        <f t="shared" si="22"/>
        <v>0</v>
      </c>
      <c r="BM162" s="13">
        <f t="shared" si="22"/>
        <v>0</v>
      </c>
      <c r="BN162" s="13">
        <f t="shared" si="21"/>
        <v>0</v>
      </c>
      <c r="BO162" s="13">
        <f t="shared" si="21"/>
        <v>0</v>
      </c>
      <c r="BP162" s="13">
        <f t="shared" si="21"/>
        <v>0</v>
      </c>
    </row>
    <row r="163" spans="1:68" ht="30" customHeight="1" x14ac:dyDescent="0.35">
      <c r="A163" s="19" t="s">
        <v>448</v>
      </c>
      <c r="B163" s="7" t="s">
        <v>449</v>
      </c>
      <c r="C163" s="8"/>
      <c r="D163" s="19" t="s">
        <v>448</v>
      </c>
      <c r="E163" s="7" t="s">
        <v>445</v>
      </c>
      <c r="F163" s="27">
        <v>87520</v>
      </c>
      <c r="G163" s="27">
        <f t="shared" si="27"/>
        <v>87520</v>
      </c>
      <c r="H163" s="10" t="str">
        <f t="shared" si="25"/>
        <v>OK</v>
      </c>
      <c r="I163" s="15">
        <v>1</v>
      </c>
      <c r="AL163" s="12"/>
      <c r="AM163" s="13">
        <f t="shared" si="28"/>
        <v>87520</v>
      </c>
      <c r="AN163" s="13">
        <f t="shared" si="28"/>
        <v>0</v>
      </c>
      <c r="AO163" s="13">
        <f t="shared" si="28"/>
        <v>0</v>
      </c>
      <c r="AP163" s="13">
        <f t="shared" si="28"/>
        <v>0</v>
      </c>
      <c r="AQ163" s="13">
        <f t="shared" si="28"/>
        <v>0</v>
      </c>
      <c r="AR163" s="13">
        <f t="shared" si="28"/>
        <v>0</v>
      </c>
      <c r="AS163" s="13">
        <f t="shared" si="28"/>
        <v>0</v>
      </c>
      <c r="AT163" s="13">
        <f t="shared" si="28"/>
        <v>0</v>
      </c>
      <c r="AU163" s="13">
        <f t="shared" si="28"/>
        <v>0</v>
      </c>
      <c r="AV163" s="13">
        <f t="shared" si="28"/>
        <v>0</v>
      </c>
      <c r="AW163" s="13">
        <f t="shared" si="28"/>
        <v>0</v>
      </c>
      <c r="AX163" s="13">
        <f t="shared" si="28"/>
        <v>0</v>
      </c>
      <c r="AY163" s="13">
        <f t="shared" si="28"/>
        <v>0</v>
      </c>
      <c r="AZ163" s="13">
        <f t="shared" si="28"/>
        <v>0</v>
      </c>
      <c r="BA163" s="13">
        <f t="shared" si="28"/>
        <v>0</v>
      </c>
      <c r="BB163" s="13">
        <f t="shared" si="22"/>
        <v>0</v>
      </c>
      <c r="BC163" s="13">
        <f t="shared" si="22"/>
        <v>0</v>
      </c>
      <c r="BD163" s="13">
        <f t="shared" si="22"/>
        <v>0</v>
      </c>
      <c r="BE163" s="13">
        <f t="shared" si="22"/>
        <v>0</v>
      </c>
      <c r="BF163" s="13">
        <f t="shared" si="22"/>
        <v>0</v>
      </c>
      <c r="BG163" s="13">
        <f t="shared" si="22"/>
        <v>0</v>
      </c>
      <c r="BH163" s="13">
        <f t="shared" si="22"/>
        <v>0</v>
      </c>
      <c r="BI163" s="13">
        <f t="shared" si="22"/>
        <v>0</v>
      </c>
      <c r="BJ163" s="13">
        <f t="shared" si="22"/>
        <v>0</v>
      </c>
      <c r="BK163" s="13">
        <f t="shared" si="22"/>
        <v>0</v>
      </c>
      <c r="BL163" s="13">
        <f t="shared" si="22"/>
        <v>0</v>
      </c>
      <c r="BM163" s="13">
        <f t="shared" si="22"/>
        <v>0</v>
      </c>
      <c r="BN163" s="13">
        <f t="shared" si="21"/>
        <v>0</v>
      </c>
      <c r="BO163" s="13">
        <f t="shared" si="21"/>
        <v>0</v>
      </c>
      <c r="BP163" s="13">
        <f t="shared" si="21"/>
        <v>0</v>
      </c>
    </row>
    <row r="164" spans="1:68" ht="30" customHeight="1" x14ac:dyDescent="0.35">
      <c r="A164" s="19" t="s">
        <v>450</v>
      </c>
      <c r="B164" s="7" t="s">
        <v>451</v>
      </c>
      <c r="C164" s="8"/>
      <c r="D164" s="19" t="s">
        <v>450</v>
      </c>
      <c r="E164" s="7" t="s">
        <v>445</v>
      </c>
      <c r="F164" s="27">
        <v>96864</v>
      </c>
      <c r="G164" s="27">
        <f t="shared" si="27"/>
        <v>96864</v>
      </c>
      <c r="H164" s="10" t="str">
        <f t="shared" si="25"/>
        <v>OK</v>
      </c>
      <c r="I164" s="15">
        <v>1</v>
      </c>
      <c r="AL164" s="12"/>
      <c r="AM164" s="13">
        <f t="shared" si="28"/>
        <v>96864</v>
      </c>
      <c r="AN164" s="13">
        <f t="shared" si="28"/>
        <v>0</v>
      </c>
      <c r="AO164" s="13">
        <f t="shared" si="28"/>
        <v>0</v>
      </c>
      <c r="AP164" s="13">
        <f t="shared" si="28"/>
        <v>0</v>
      </c>
      <c r="AQ164" s="13">
        <f t="shared" si="28"/>
        <v>0</v>
      </c>
      <c r="AR164" s="13">
        <f t="shared" si="28"/>
        <v>0</v>
      </c>
      <c r="AS164" s="13">
        <f t="shared" si="28"/>
        <v>0</v>
      </c>
      <c r="AT164" s="13">
        <f t="shared" si="28"/>
        <v>0</v>
      </c>
      <c r="AU164" s="13">
        <f t="shared" si="28"/>
        <v>0</v>
      </c>
      <c r="AV164" s="13">
        <f t="shared" si="28"/>
        <v>0</v>
      </c>
      <c r="AW164" s="13">
        <f t="shared" si="28"/>
        <v>0</v>
      </c>
      <c r="AX164" s="13">
        <f t="shared" si="28"/>
        <v>0</v>
      </c>
      <c r="AY164" s="13">
        <f t="shared" si="28"/>
        <v>0</v>
      </c>
      <c r="AZ164" s="13">
        <f t="shared" si="28"/>
        <v>0</v>
      </c>
      <c r="BA164" s="13">
        <f t="shared" si="28"/>
        <v>0</v>
      </c>
      <c r="BB164" s="13">
        <f t="shared" si="22"/>
        <v>0</v>
      </c>
      <c r="BC164" s="13">
        <f t="shared" si="22"/>
        <v>0</v>
      </c>
      <c r="BD164" s="13">
        <f t="shared" si="22"/>
        <v>0</v>
      </c>
      <c r="BE164" s="13">
        <f t="shared" si="22"/>
        <v>0</v>
      </c>
      <c r="BF164" s="13">
        <f t="shared" si="22"/>
        <v>0</v>
      </c>
      <c r="BG164" s="13">
        <f t="shared" si="22"/>
        <v>0</v>
      </c>
      <c r="BH164" s="13">
        <f t="shared" si="22"/>
        <v>0</v>
      </c>
      <c r="BI164" s="13">
        <f t="shared" si="22"/>
        <v>0</v>
      </c>
      <c r="BJ164" s="13">
        <f t="shared" si="22"/>
        <v>0</v>
      </c>
      <c r="BK164" s="13">
        <f t="shared" si="22"/>
        <v>0</v>
      </c>
      <c r="BL164" s="13">
        <f t="shared" si="22"/>
        <v>0</v>
      </c>
      <c r="BM164" s="13">
        <f t="shared" si="22"/>
        <v>0</v>
      </c>
      <c r="BN164" s="13">
        <f t="shared" si="21"/>
        <v>0</v>
      </c>
      <c r="BO164" s="13">
        <f t="shared" si="21"/>
        <v>0</v>
      </c>
      <c r="BP164" s="13">
        <f t="shared" si="21"/>
        <v>0</v>
      </c>
    </row>
    <row r="165" spans="1:68" ht="30" customHeight="1" x14ac:dyDescent="0.35">
      <c r="A165" s="19" t="s">
        <v>452</v>
      </c>
      <c r="B165" s="7" t="s">
        <v>453</v>
      </c>
      <c r="C165" s="8"/>
      <c r="D165" s="19" t="s">
        <v>452</v>
      </c>
      <c r="E165" s="7" t="s">
        <v>445</v>
      </c>
      <c r="F165" s="27">
        <v>109906</v>
      </c>
      <c r="G165" s="27">
        <f t="shared" si="27"/>
        <v>109906</v>
      </c>
      <c r="H165" s="10" t="str">
        <f t="shared" si="25"/>
        <v>OK</v>
      </c>
      <c r="I165" s="15">
        <v>1</v>
      </c>
      <c r="AL165" s="12"/>
      <c r="AM165" s="13">
        <f t="shared" si="28"/>
        <v>109906</v>
      </c>
      <c r="AN165" s="13">
        <f t="shared" si="28"/>
        <v>0</v>
      </c>
      <c r="AO165" s="13">
        <f t="shared" si="28"/>
        <v>0</v>
      </c>
      <c r="AP165" s="13">
        <f t="shared" si="28"/>
        <v>0</v>
      </c>
      <c r="AQ165" s="13">
        <f t="shared" si="28"/>
        <v>0</v>
      </c>
      <c r="AR165" s="13">
        <f t="shared" si="28"/>
        <v>0</v>
      </c>
      <c r="AS165" s="13">
        <f t="shared" si="28"/>
        <v>0</v>
      </c>
      <c r="AT165" s="13">
        <f t="shared" si="28"/>
        <v>0</v>
      </c>
      <c r="AU165" s="13">
        <f t="shared" si="28"/>
        <v>0</v>
      </c>
      <c r="AV165" s="13">
        <f t="shared" si="28"/>
        <v>0</v>
      </c>
      <c r="AW165" s="13">
        <f t="shared" si="28"/>
        <v>0</v>
      </c>
      <c r="AX165" s="13">
        <f t="shared" si="28"/>
        <v>0</v>
      </c>
      <c r="AY165" s="13">
        <f t="shared" si="28"/>
        <v>0</v>
      </c>
      <c r="AZ165" s="13">
        <f t="shared" si="28"/>
        <v>0</v>
      </c>
      <c r="BA165" s="13">
        <f t="shared" si="28"/>
        <v>0</v>
      </c>
      <c r="BB165" s="13">
        <f t="shared" si="22"/>
        <v>0</v>
      </c>
      <c r="BC165" s="13">
        <f t="shared" si="22"/>
        <v>0</v>
      </c>
      <c r="BD165" s="13">
        <f t="shared" ref="BD165:BP228" si="29">ROUND(Z165*$F165,3)</f>
        <v>0</v>
      </c>
      <c r="BE165" s="13">
        <f t="shared" si="29"/>
        <v>0</v>
      </c>
      <c r="BF165" s="13">
        <f t="shared" si="29"/>
        <v>0</v>
      </c>
      <c r="BG165" s="13">
        <f t="shared" si="29"/>
        <v>0</v>
      </c>
      <c r="BH165" s="13">
        <f t="shared" si="29"/>
        <v>0</v>
      </c>
      <c r="BI165" s="13">
        <f t="shared" si="29"/>
        <v>0</v>
      </c>
      <c r="BJ165" s="13">
        <f t="shared" si="29"/>
        <v>0</v>
      </c>
      <c r="BK165" s="13">
        <f t="shared" si="29"/>
        <v>0</v>
      </c>
      <c r="BL165" s="13">
        <f t="shared" si="29"/>
        <v>0</v>
      </c>
      <c r="BM165" s="13">
        <f t="shared" si="29"/>
        <v>0</v>
      </c>
      <c r="BN165" s="13">
        <f t="shared" si="21"/>
        <v>0</v>
      </c>
      <c r="BO165" s="13">
        <f t="shared" si="21"/>
        <v>0</v>
      </c>
      <c r="BP165" s="13">
        <f t="shared" si="21"/>
        <v>0</v>
      </c>
    </row>
    <row r="166" spans="1:68" ht="30" customHeight="1" x14ac:dyDescent="0.35">
      <c r="A166" s="19" t="s">
        <v>454</v>
      </c>
      <c r="B166" s="7" t="s">
        <v>455</v>
      </c>
      <c r="C166" s="8"/>
      <c r="D166" s="19" t="s">
        <v>454</v>
      </c>
      <c r="E166" s="17" t="s">
        <v>456</v>
      </c>
      <c r="F166" s="27">
        <v>89500</v>
      </c>
      <c r="G166" s="27">
        <f t="shared" si="27"/>
        <v>89500</v>
      </c>
      <c r="H166" s="10" t="str">
        <f t="shared" si="25"/>
        <v>OK</v>
      </c>
      <c r="I166" s="15">
        <v>1</v>
      </c>
      <c r="AL166" s="12"/>
      <c r="AM166" s="13">
        <f t="shared" si="28"/>
        <v>89500</v>
      </c>
      <c r="AN166" s="13">
        <f t="shared" si="28"/>
        <v>0</v>
      </c>
      <c r="AO166" s="13">
        <f t="shared" si="28"/>
        <v>0</v>
      </c>
      <c r="AP166" s="13">
        <f t="shared" si="28"/>
        <v>0</v>
      </c>
      <c r="AQ166" s="13">
        <f t="shared" si="28"/>
        <v>0</v>
      </c>
      <c r="AR166" s="13">
        <f t="shared" si="28"/>
        <v>0</v>
      </c>
      <c r="AS166" s="13">
        <f t="shared" si="28"/>
        <v>0</v>
      </c>
      <c r="AT166" s="13">
        <f t="shared" si="28"/>
        <v>0</v>
      </c>
      <c r="AU166" s="13">
        <f t="shared" si="28"/>
        <v>0</v>
      </c>
      <c r="AV166" s="13">
        <f t="shared" si="28"/>
        <v>0</v>
      </c>
      <c r="AW166" s="13">
        <f t="shared" si="28"/>
        <v>0</v>
      </c>
      <c r="AX166" s="13">
        <f t="shared" si="28"/>
        <v>0</v>
      </c>
      <c r="AY166" s="13">
        <f t="shared" si="28"/>
        <v>0</v>
      </c>
      <c r="AZ166" s="13">
        <f t="shared" si="28"/>
        <v>0</v>
      </c>
      <c r="BA166" s="13">
        <f t="shared" si="28"/>
        <v>0</v>
      </c>
      <c r="BB166" s="13">
        <f t="shared" si="28"/>
        <v>0</v>
      </c>
      <c r="BC166" s="13">
        <f t="shared" ref="BC166:BO229" si="30">ROUND(Y166*$F166,3)</f>
        <v>0</v>
      </c>
      <c r="BD166" s="13">
        <f t="shared" si="29"/>
        <v>0</v>
      </c>
      <c r="BE166" s="13">
        <f t="shared" si="29"/>
        <v>0</v>
      </c>
      <c r="BF166" s="13">
        <f t="shared" si="29"/>
        <v>0</v>
      </c>
      <c r="BG166" s="13">
        <f t="shared" si="29"/>
        <v>0</v>
      </c>
      <c r="BH166" s="13">
        <f t="shared" si="29"/>
        <v>0</v>
      </c>
      <c r="BI166" s="13">
        <f t="shared" si="29"/>
        <v>0</v>
      </c>
      <c r="BJ166" s="13">
        <f t="shared" si="29"/>
        <v>0</v>
      </c>
      <c r="BK166" s="13">
        <f t="shared" si="29"/>
        <v>0</v>
      </c>
      <c r="BL166" s="13">
        <f t="shared" si="29"/>
        <v>0</v>
      </c>
      <c r="BM166" s="13">
        <f t="shared" si="29"/>
        <v>0</v>
      </c>
      <c r="BN166" s="13">
        <f t="shared" si="21"/>
        <v>0</v>
      </c>
      <c r="BO166" s="13">
        <f t="shared" si="21"/>
        <v>0</v>
      </c>
      <c r="BP166" s="13">
        <f t="shared" si="21"/>
        <v>0</v>
      </c>
    </row>
    <row r="167" spans="1:68" ht="30" customHeight="1" x14ac:dyDescent="0.35">
      <c r="A167" s="19" t="s">
        <v>457</v>
      </c>
      <c r="B167" s="7" t="s">
        <v>458</v>
      </c>
      <c r="C167" s="8"/>
      <c r="D167" s="19" t="s">
        <v>457</v>
      </c>
      <c r="E167" s="17" t="s">
        <v>459</v>
      </c>
      <c r="F167" s="24">
        <v>66053</v>
      </c>
      <c r="G167" s="27">
        <f t="shared" si="27"/>
        <v>66053</v>
      </c>
      <c r="H167" s="10" t="str">
        <f t="shared" si="25"/>
        <v>OK</v>
      </c>
      <c r="I167" s="15">
        <v>1</v>
      </c>
      <c r="AL167" s="12"/>
      <c r="AM167" s="13">
        <f t="shared" si="28"/>
        <v>66053</v>
      </c>
      <c r="AN167" s="13">
        <f t="shared" si="28"/>
        <v>0</v>
      </c>
      <c r="AO167" s="13">
        <f t="shared" si="28"/>
        <v>0</v>
      </c>
      <c r="AP167" s="13">
        <f t="shared" si="28"/>
        <v>0</v>
      </c>
      <c r="AQ167" s="13">
        <f t="shared" si="28"/>
        <v>0</v>
      </c>
      <c r="AR167" s="13">
        <f t="shared" si="28"/>
        <v>0</v>
      </c>
      <c r="AS167" s="13">
        <f t="shared" si="28"/>
        <v>0</v>
      </c>
      <c r="AT167" s="13">
        <f t="shared" si="28"/>
        <v>0</v>
      </c>
      <c r="AU167" s="13">
        <f t="shared" si="28"/>
        <v>0</v>
      </c>
      <c r="AV167" s="13">
        <f t="shared" si="28"/>
        <v>0</v>
      </c>
      <c r="AW167" s="13">
        <f t="shared" si="28"/>
        <v>0</v>
      </c>
      <c r="AX167" s="13">
        <f t="shared" si="28"/>
        <v>0</v>
      </c>
      <c r="AY167" s="13">
        <f t="shared" si="28"/>
        <v>0</v>
      </c>
      <c r="AZ167" s="13">
        <f t="shared" si="28"/>
        <v>0</v>
      </c>
      <c r="BA167" s="13">
        <f t="shared" ref="BA167:BJ230" si="31">ROUND(W167*$F167,3)</f>
        <v>0</v>
      </c>
      <c r="BB167" s="13">
        <f t="shared" si="31"/>
        <v>0</v>
      </c>
      <c r="BC167" s="13">
        <f t="shared" si="30"/>
        <v>0</v>
      </c>
      <c r="BD167" s="13">
        <f t="shared" si="29"/>
        <v>0</v>
      </c>
      <c r="BE167" s="13">
        <f t="shared" si="29"/>
        <v>0</v>
      </c>
      <c r="BF167" s="13">
        <f t="shared" si="29"/>
        <v>0</v>
      </c>
      <c r="BG167" s="13">
        <f t="shared" si="29"/>
        <v>0</v>
      </c>
      <c r="BH167" s="13">
        <f t="shared" si="29"/>
        <v>0</v>
      </c>
      <c r="BI167" s="13">
        <f t="shared" si="29"/>
        <v>0</v>
      </c>
      <c r="BJ167" s="13">
        <f t="shared" si="29"/>
        <v>0</v>
      </c>
      <c r="BK167" s="13">
        <f t="shared" si="29"/>
        <v>0</v>
      </c>
      <c r="BL167" s="13">
        <f t="shared" si="29"/>
        <v>0</v>
      </c>
      <c r="BM167" s="13">
        <f t="shared" si="29"/>
        <v>0</v>
      </c>
      <c r="BN167" s="13">
        <f t="shared" si="21"/>
        <v>0</v>
      </c>
      <c r="BO167" s="13">
        <f t="shared" si="21"/>
        <v>0</v>
      </c>
      <c r="BP167" s="13">
        <f t="shared" si="21"/>
        <v>0</v>
      </c>
    </row>
    <row r="168" spans="1:68" ht="30" customHeight="1" x14ac:dyDescent="0.35">
      <c r="A168" s="19" t="s">
        <v>460</v>
      </c>
      <c r="B168" s="7" t="s">
        <v>461</v>
      </c>
      <c r="C168" s="8"/>
      <c r="D168" s="19" t="s">
        <v>460</v>
      </c>
      <c r="E168" s="17" t="s">
        <v>459</v>
      </c>
      <c r="F168" s="27">
        <v>80239</v>
      </c>
      <c r="G168" s="27">
        <f t="shared" si="27"/>
        <v>80239</v>
      </c>
      <c r="H168" s="10" t="str">
        <f t="shared" si="25"/>
        <v>OK</v>
      </c>
      <c r="I168" s="15">
        <v>1</v>
      </c>
      <c r="AL168" s="12"/>
      <c r="AM168" s="13">
        <f t="shared" ref="AM168:AZ231" si="32">ROUND(I168*$F168,3)</f>
        <v>80239</v>
      </c>
      <c r="AN168" s="13">
        <f t="shared" si="32"/>
        <v>0</v>
      </c>
      <c r="AO168" s="13">
        <f t="shared" si="32"/>
        <v>0</v>
      </c>
      <c r="AP168" s="13">
        <f t="shared" si="32"/>
        <v>0</v>
      </c>
      <c r="AQ168" s="13">
        <f t="shared" si="32"/>
        <v>0</v>
      </c>
      <c r="AR168" s="13">
        <f t="shared" si="32"/>
        <v>0</v>
      </c>
      <c r="AS168" s="13">
        <f t="shared" si="32"/>
        <v>0</v>
      </c>
      <c r="AT168" s="13">
        <f t="shared" si="32"/>
        <v>0</v>
      </c>
      <c r="AU168" s="13">
        <f t="shared" si="32"/>
        <v>0</v>
      </c>
      <c r="AV168" s="13">
        <f t="shared" si="32"/>
        <v>0</v>
      </c>
      <c r="AW168" s="13">
        <f t="shared" si="32"/>
        <v>0</v>
      </c>
      <c r="AX168" s="13">
        <f t="shared" si="32"/>
        <v>0</v>
      </c>
      <c r="AY168" s="13">
        <f t="shared" si="32"/>
        <v>0</v>
      </c>
      <c r="AZ168" s="13">
        <f t="shared" si="32"/>
        <v>0</v>
      </c>
      <c r="BA168" s="13">
        <f t="shared" si="31"/>
        <v>0</v>
      </c>
      <c r="BB168" s="13">
        <f t="shared" si="31"/>
        <v>0</v>
      </c>
      <c r="BC168" s="13">
        <f t="shared" si="30"/>
        <v>0</v>
      </c>
      <c r="BD168" s="13">
        <f t="shared" si="29"/>
        <v>0</v>
      </c>
      <c r="BE168" s="13">
        <f t="shared" si="29"/>
        <v>0</v>
      </c>
      <c r="BF168" s="13">
        <f t="shared" si="29"/>
        <v>0</v>
      </c>
      <c r="BG168" s="13">
        <f t="shared" si="29"/>
        <v>0</v>
      </c>
      <c r="BH168" s="13">
        <f t="shared" si="29"/>
        <v>0</v>
      </c>
      <c r="BI168" s="13">
        <f t="shared" si="29"/>
        <v>0</v>
      </c>
      <c r="BJ168" s="13">
        <f t="shared" si="29"/>
        <v>0</v>
      </c>
      <c r="BK168" s="13">
        <f t="shared" si="29"/>
        <v>0</v>
      </c>
      <c r="BL168" s="13">
        <f t="shared" si="29"/>
        <v>0</v>
      </c>
      <c r="BM168" s="13">
        <f t="shared" si="29"/>
        <v>0</v>
      </c>
      <c r="BN168" s="13">
        <f t="shared" si="21"/>
        <v>0</v>
      </c>
      <c r="BO168" s="13">
        <f t="shared" si="21"/>
        <v>0</v>
      </c>
      <c r="BP168" s="13">
        <f t="shared" si="21"/>
        <v>0</v>
      </c>
    </row>
    <row r="169" spans="1:68" ht="30" customHeight="1" x14ac:dyDescent="0.35">
      <c r="A169" s="16" t="s">
        <v>462</v>
      </c>
      <c r="B169" s="7"/>
      <c r="C169" s="8" t="s">
        <v>42</v>
      </c>
      <c r="D169" s="16" t="s">
        <v>462</v>
      </c>
      <c r="E169" s="17" t="s">
        <v>349</v>
      </c>
      <c r="F169" s="25">
        <v>50000</v>
      </c>
      <c r="G169" s="27">
        <f t="shared" si="27"/>
        <v>50000</v>
      </c>
      <c r="H169" s="10" t="str">
        <f t="shared" si="25"/>
        <v>OK</v>
      </c>
      <c r="I169" s="15">
        <v>1</v>
      </c>
      <c r="AL169" s="12"/>
      <c r="AM169" s="13">
        <f t="shared" si="32"/>
        <v>50000</v>
      </c>
      <c r="AN169" s="13">
        <f t="shared" si="32"/>
        <v>0</v>
      </c>
      <c r="AO169" s="13">
        <f t="shared" si="32"/>
        <v>0</v>
      </c>
      <c r="AP169" s="13">
        <f t="shared" si="32"/>
        <v>0</v>
      </c>
      <c r="AQ169" s="13">
        <f t="shared" si="32"/>
        <v>0</v>
      </c>
      <c r="AR169" s="13">
        <f t="shared" si="32"/>
        <v>0</v>
      </c>
      <c r="AS169" s="13">
        <f t="shared" si="32"/>
        <v>0</v>
      </c>
      <c r="AT169" s="13">
        <f t="shared" si="32"/>
        <v>0</v>
      </c>
      <c r="AU169" s="13">
        <f t="shared" si="32"/>
        <v>0</v>
      </c>
      <c r="AV169" s="13">
        <f t="shared" si="32"/>
        <v>0</v>
      </c>
      <c r="AW169" s="13">
        <f t="shared" si="32"/>
        <v>0</v>
      </c>
      <c r="AX169" s="13">
        <f t="shared" si="32"/>
        <v>0</v>
      </c>
      <c r="AY169" s="13">
        <f t="shared" si="32"/>
        <v>0</v>
      </c>
      <c r="AZ169" s="13">
        <f t="shared" si="32"/>
        <v>0</v>
      </c>
      <c r="BA169" s="13">
        <f t="shared" si="31"/>
        <v>0</v>
      </c>
      <c r="BB169" s="13">
        <f t="shared" si="31"/>
        <v>0</v>
      </c>
      <c r="BC169" s="13">
        <f t="shared" si="30"/>
        <v>0</v>
      </c>
      <c r="BD169" s="13">
        <f t="shared" si="29"/>
        <v>0</v>
      </c>
      <c r="BE169" s="13">
        <f t="shared" si="29"/>
        <v>0</v>
      </c>
      <c r="BF169" s="13">
        <f t="shared" si="29"/>
        <v>0</v>
      </c>
      <c r="BG169" s="13">
        <f t="shared" si="29"/>
        <v>0</v>
      </c>
      <c r="BH169" s="13">
        <f t="shared" si="29"/>
        <v>0</v>
      </c>
      <c r="BI169" s="13">
        <f t="shared" si="29"/>
        <v>0</v>
      </c>
      <c r="BJ169" s="13">
        <f t="shared" si="29"/>
        <v>0</v>
      </c>
      <c r="BK169" s="13">
        <f t="shared" si="29"/>
        <v>0</v>
      </c>
      <c r="BL169" s="13">
        <f t="shared" si="29"/>
        <v>0</v>
      </c>
      <c r="BM169" s="13">
        <f t="shared" si="29"/>
        <v>0</v>
      </c>
      <c r="BN169" s="13">
        <f t="shared" si="21"/>
        <v>0</v>
      </c>
      <c r="BO169" s="13">
        <f t="shared" si="21"/>
        <v>0</v>
      </c>
      <c r="BP169" s="13">
        <f t="shared" si="21"/>
        <v>0</v>
      </c>
    </row>
    <row r="170" spans="1:68" ht="30" customHeight="1" x14ac:dyDescent="0.35">
      <c r="A170" s="16" t="s">
        <v>463</v>
      </c>
      <c r="B170" s="7"/>
      <c r="C170" s="8" t="s">
        <v>42</v>
      </c>
      <c r="D170" s="16" t="s">
        <v>463</v>
      </c>
      <c r="E170" s="17" t="s">
        <v>349</v>
      </c>
      <c r="F170" s="25">
        <v>50000</v>
      </c>
      <c r="G170" s="27">
        <f t="shared" si="27"/>
        <v>50000</v>
      </c>
      <c r="H170" s="10" t="str">
        <f t="shared" si="25"/>
        <v>OK</v>
      </c>
      <c r="I170" s="15">
        <v>1</v>
      </c>
      <c r="AL170" s="12"/>
      <c r="AM170" s="13">
        <f t="shared" si="32"/>
        <v>50000</v>
      </c>
      <c r="AN170" s="13">
        <f t="shared" si="32"/>
        <v>0</v>
      </c>
      <c r="AO170" s="13">
        <f t="shared" si="32"/>
        <v>0</v>
      </c>
      <c r="AP170" s="13">
        <f t="shared" si="32"/>
        <v>0</v>
      </c>
      <c r="AQ170" s="13">
        <f t="shared" si="32"/>
        <v>0</v>
      </c>
      <c r="AR170" s="13">
        <f t="shared" si="32"/>
        <v>0</v>
      </c>
      <c r="AS170" s="13">
        <f t="shared" si="32"/>
        <v>0</v>
      </c>
      <c r="AT170" s="13">
        <f t="shared" si="32"/>
        <v>0</v>
      </c>
      <c r="AU170" s="13">
        <f t="shared" si="32"/>
        <v>0</v>
      </c>
      <c r="AV170" s="13">
        <f t="shared" si="32"/>
        <v>0</v>
      </c>
      <c r="AW170" s="13">
        <f t="shared" si="32"/>
        <v>0</v>
      </c>
      <c r="AX170" s="13">
        <f t="shared" si="32"/>
        <v>0</v>
      </c>
      <c r="AY170" s="13">
        <f t="shared" si="32"/>
        <v>0</v>
      </c>
      <c r="AZ170" s="13">
        <f t="shared" si="32"/>
        <v>0</v>
      </c>
      <c r="BA170" s="13">
        <f t="shared" si="31"/>
        <v>0</v>
      </c>
      <c r="BB170" s="13">
        <f t="shared" si="31"/>
        <v>0</v>
      </c>
      <c r="BC170" s="13">
        <f t="shared" si="30"/>
        <v>0</v>
      </c>
      <c r="BD170" s="13">
        <f t="shared" si="29"/>
        <v>0</v>
      </c>
      <c r="BE170" s="13">
        <f t="shared" si="29"/>
        <v>0</v>
      </c>
      <c r="BF170" s="13">
        <f t="shared" si="29"/>
        <v>0</v>
      </c>
      <c r="BG170" s="13">
        <f t="shared" si="29"/>
        <v>0</v>
      </c>
      <c r="BH170" s="13">
        <f t="shared" si="29"/>
        <v>0</v>
      </c>
      <c r="BI170" s="13">
        <f t="shared" si="29"/>
        <v>0</v>
      </c>
      <c r="BJ170" s="13">
        <f t="shared" si="29"/>
        <v>0</v>
      </c>
      <c r="BK170" s="13">
        <f t="shared" si="29"/>
        <v>0</v>
      </c>
      <c r="BL170" s="13">
        <f t="shared" si="29"/>
        <v>0</v>
      </c>
      <c r="BM170" s="13">
        <f t="shared" si="29"/>
        <v>0</v>
      </c>
      <c r="BN170" s="13">
        <f t="shared" si="21"/>
        <v>0</v>
      </c>
      <c r="BO170" s="13">
        <f t="shared" si="21"/>
        <v>0</v>
      </c>
      <c r="BP170" s="13">
        <f t="shared" si="21"/>
        <v>0</v>
      </c>
    </row>
    <row r="171" spans="1:68" ht="30" customHeight="1" x14ac:dyDescent="0.35">
      <c r="A171" s="19" t="s">
        <v>464</v>
      </c>
      <c r="B171" s="7" t="s">
        <v>465</v>
      </c>
      <c r="C171" s="8"/>
      <c r="D171" s="19" t="s">
        <v>464</v>
      </c>
      <c r="E171" s="17" t="s">
        <v>466</v>
      </c>
      <c r="F171" s="27">
        <v>98401</v>
      </c>
      <c r="G171" s="27">
        <f t="shared" si="27"/>
        <v>98401</v>
      </c>
      <c r="H171" s="10" t="str">
        <f t="shared" si="25"/>
        <v>OK</v>
      </c>
      <c r="I171" s="15">
        <v>1</v>
      </c>
      <c r="AL171" s="12"/>
      <c r="AM171" s="13">
        <f t="shared" si="32"/>
        <v>98401</v>
      </c>
      <c r="AN171" s="13">
        <f t="shared" si="32"/>
        <v>0</v>
      </c>
      <c r="AO171" s="13">
        <f t="shared" si="32"/>
        <v>0</v>
      </c>
      <c r="AP171" s="13">
        <f t="shared" si="32"/>
        <v>0</v>
      </c>
      <c r="AQ171" s="13">
        <f t="shared" si="32"/>
        <v>0</v>
      </c>
      <c r="AR171" s="13">
        <f t="shared" si="32"/>
        <v>0</v>
      </c>
      <c r="AS171" s="13">
        <f t="shared" si="32"/>
        <v>0</v>
      </c>
      <c r="AT171" s="13">
        <f t="shared" si="32"/>
        <v>0</v>
      </c>
      <c r="AU171" s="13">
        <f t="shared" si="32"/>
        <v>0</v>
      </c>
      <c r="AV171" s="13">
        <f t="shared" si="32"/>
        <v>0</v>
      </c>
      <c r="AW171" s="13">
        <f t="shared" si="32"/>
        <v>0</v>
      </c>
      <c r="AX171" s="13">
        <f t="shared" si="32"/>
        <v>0</v>
      </c>
      <c r="AY171" s="13">
        <f t="shared" si="32"/>
        <v>0</v>
      </c>
      <c r="AZ171" s="13">
        <f t="shared" si="32"/>
        <v>0</v>
      </c>
      <c r="BA171" s="13">
        <f t="shared" si="31"/>
        <v>0</v>
      </c>
      <c r="BB171" s="13">
        <f t="shared" si="31"/>
        <v>0</v>
      </c>
      <c r="BC171" s="13">
        <f t="shared" si="30"/>
        <v>0</v>
      </c>
      <c r="BD171" s="13">
        <f t="shared" si="29"/>
        <v>0</v>
      </c>
      <c r="BE171" s="13">
        <f t="shared" si="29"/>
        <v>0</v>
      </c>
      <c r="BF171" s="13">
        <f t="shared" si="29"/>
        <v>0</v>
      </c>
      <c r="BG171" s="13">
        <f t="shared" si="29"/>
        <v>0</v>
      </c>
      <c r="BH171" s="13">
        <f t="shared" si="29"/>
        <v>0</v>
      </c>
      <c r="BI171" s="13">
        <f t="shared" si="29"/>
        <v>0</v>
      </c>
      <c r="BJ171" s="13">
        <f t="shared" si="29"/>
        <v>0</v>
      </c>
      <c r="BK171" s="13">
        <f t="shared" si="29"/>
        <v>0</v>
      </c>
      <c r="BL171" s="13">
        <f t="shared" si="29"/>
        <v>0</v>
      </c>
      <c r="BM171" s="13">
        <f t="shared" si="29"/>
        <v>0</v>
      </c>
      <c r="BN171" s="13">
        <f t="shared" si="21"/>
        <v>0</v>
      </c>
      <c r="BO171" s="13">
        <f t="shared" si="21"/>
        <v>0</v>
      </c>
      <c r="BP171" s="13">
        <f t="shared" si="21"/>
        <v>0</v>
      </c>
    </row>
    <row r="172" spans="1:68" ht="30" customHeight="1" x14ac:dyDescent="0.35">
      <c r="A172" s="19" t="s">
        <v>467</v>
      </c>
      <c r="B172" s="7" t="s">
        <v>468</v>
      </c>
      <c r="C172" s="8"/>
      <c r="D172" s="19" t="s">
        <v>467</v>
      </c>
      <c r="E172" s="17" t="s">
        <v>469</v>
      </c>
      <c r="F172" s="27">
        <v>53021</v>
      </c>
      <c r="G172" s="27">
        <f t="shared" si="27"/>
        <v>53021</v>
      </c>
      <c r="H172" s="10" t="str">
        <f t="shared" si="25"/>
        <v>OK</v>
      </c>
      <c r="I172" s="15">
        <v>1</v>
      </c>
      <c r="AL172" s="12"/>
      <c r="AM172" s="13">
        <f t="shared" si="32"/>
        <v>53021</v>
      </c>
      <c r="AN172" s="13">
        <f t="shared" si="32"/>
        <v>0</v>
      </c>
      <c r="AO172" s="13">
        <f t="shared" si="32"/>
        <v>0</v>
      </c>
      <c r="AP172" s="13">
        <f t="shared" si="32"/>
        <v>0</v>
      </c>
      <c r="AQ172" s="13">
        <f t="shared" si="32"/>
        <v>0</v>
      </c>
      <c r="AR172" s="13">
        <f t="shared" si="32"/>
        <v>0</v>
      </c>
      <c r="AS172" s="13">
        <f t="shared" si="32"/>
        <v>0</v>
      </c>
      <c r="AT172" s="13">
        <f t="shared" si="32"/>
        <v>0</v>
      </c>
      <c r="AU172" s="13">
        <f t="shared" si="32"/>
        <v>0</v>
      </c>
      <c r="AV172" s="13">
        <f t="shared" si="32"/>
        <v>0</v>
      </c>
      <c r="AW172" s="13">
        <f t="shared" si="32"/>
        <v>0</v>
      </c>
      <c r="AX172" s="13">
        <f t="shared" si="32"/>
        <v>0</v>
      </c>
      <c r="AY172" s="13">
        <f t="shared" si="32"/>
        <v>0</v>
      </c>
      <c r="AZ172" s="13">
        <f t="shared" si="32"/>
        <v>0</v>
      </c>
      <c r="BA172" s="13">
        <f t="shared" si="31"/>
        <v>0</v>
      </c>
      <c r="BB172" s="13">
        <f t="shared" si="31"/>
        <v>0</v>
      </c>
      <c r="BC172" s="13">
        <f t="shared" si="30"/>
        <v>0</v>
      </c>
      <c r="BD172" s="13">
        <f t="shared" si="29"/>
        <v>0</v>
      </c>
      <c r="BE172" s="13">
        <f t="shared" si="29"/>
        <v>0</v>
      </c>
      <c r="BF172" s="13">
        <f t="shared" si="29"/>
        <v>0</v>
      </c>
      <c r="BG172" s="13">
        <f t="shared" si="29"/>
        <v>0</v>
      </c>
      <c r="BH172" s="13">
        <f t="shared" si="29"/>
        <v>0</v>
      </c>
      <c r="BI172" s="13">
        <f t="shared" si="29"/>
        <v>0</v>
      </c>
      <c r="BJ172" s="13">
        <f t="shared" si="29"/>
        <v>0</v>
      </c>
      <c r="BK172" s="13">
        <f t="shared" si="29"/>
        <v>0</v>
      </c>
      <c r="BL172" s="13">
        <f t="shared" si="29"/>
        <v>0</v>
      </c>
      <c r="BM172" s="13">
        <f t="shared" si="29"/>
        <v>0</v>
      </c>
      <c r="BN172" s="13">
        <f t="shared" si="21"/>
        <v>0</v>
      </c>
      <c r="BO172" s="13">
        <f t="shared" si="21"/>
        <v>0</v>
      </c>
      <c r="BP172" s="13">
        <f t="shared" si="21"/>
        <v>0</v>
      </c>
    </row>
    <row r="173" spans="1:68" ht="30" customHeight="1" x14ac:dyDescent="0.35">
      <c r="A173" s="19" t="s">
        <v>470</v>
      </c>
      <c r="B173" s="7" t="s">
        <v>471</v>
      </c>
      <c r="C173" s="8"/>
      <c r="D173" s="19" t="s">
        <v>470</v>
      </c>
      <c r="E173" s="7" t="s">
        <v>472</v>
      </c>
      <c r="F173" s="27">
        <v>48000</v>
      </c>
      <c r="G173" s="27">
        <f t="shared" si="27"/>
        <v>48000</v>
      </c>
      <c r="H173" s="10" t="str">
        <f t="shared" si="25"/>
        <v>OK</v>
      </c>
      <c r="I173" s="15">
        <v>1</v>
      </c>
      <c r="AL173" s="12"/>
      <c r="AM173" s="13">
        <f t="shared" si="32"/>
        <v>48000</v>
      </c>
      <c r="AN173" s="13">
        <f t="shared" si="32"/>
        <v>0</v>
      </c>
      <c r="AO173" s="13">
        <f t="shared" si="32"/>
        <v>0</v>
      </c>
      <c r="AP173" s="13">
        <f t="shared" si="32"/>
        <v>0</v>
      </c>
      <c r="AQ173" s="13">
        <f t="shared" si="32"/>
        <v>0</v>
      </c>
      <c r="AR173" s="13">
        <f t="shared" si="32"/>
        <v>0</v>
      </c>
      <c r="AS173" s="13">
        <f t="shared" si="32"/>
        <v>0</v>
      </c>
      <c r="AT173" s="13">
        <f t="shared" si="32"/>
        <v>0</v>
      </c>
      <c r="AU173" s="13">
        <f t="shared" si="32"/>
        <v>0</v>
      </c>
      <c r="AV173" s="13">
        <f t="shared" si="32"/>
        <v>0</v>
      </c>
      <c r="AW173" s="13">
        <f t="shared" si="32"/>
        <v>0</v>
      </c>
      <c r="AX173" s="13">
        <f t="shared" si="32"/>
        <v>0</v>
      </c>
      <c r="AY173" s="13">
        <f t="shared" si="32"/>
        <v>0</v>
      </c>
      <c r="AZ173" s="13">
        <f t="shared" si="32"/>
        <v>0</v>
      </c>
      <c r="BA173" s="13">
        <f t="shared" si="31"/>
        <v>0</v>
      </c>
      <c r="BB173" s="13">
        <f t="shared" si="31"/>
        <v>0</v>
      </c>
      <c r="BC173" s="13">
        <f t="shared" si="30"/>
        <v>0</v>
      </c>
      <c r="BD173" s="13">
        <f t="shared" si="29"/>
        <v>0</v>
      </c>
      <c r="BE173" s="13">
        <f t="shared" si="29"/>
        <v>0</v>
      </c>
      <c r="BF173" s="13">
        <f t="shared" si="29"/>
        <v>0</v>
      </c>
      <c r="BG173" s="13">
        <f t="shared" si="29"/>
        <v>0</v>
      </c>
      <c r="BH173" s="13">
        <f t="shared" si="29"/>
        <v>0</v>
      </c>
      <c r="BI173" s="13">
        <f t="shared" si="29"/>
        <v>0</v>
      </c>
      <c r="BJ173" s="13">
        <f t="shared" si="29"/>
        <v>0</v>
      </c>
      <c r="BK173" s="13">
        <f t="shared" si="29"/>
        <v>0</v>
      </c>
      <c r="BL173" s="13">
        <f t="shared" si="29"/>
        <v>0</v>
      </c>
      <c r="BM173" s="13">
        <f t="shared" si="29"/>
        <v>0</v>
      </c>
      <c r="BN173" s="13">
        <f t="shared" si="21"/>
        <v>0</v>
      </c>
      <c r="BO173" s="13">
        <f t="shared" si="21"/>
        <v>0</v>
      </c>
      <c r="BP173" s="13">
        <f t="shared" si="21"/>
        <v>0</v>
      </c>
    </row>
    <row r="174" spans="1:68" ht="30" customHeight="1" x14ac:dyDescent="0.35">
      <c r="A174" s="19" t="s">
        <v>473</v>
      </c>
      <c r="B174" s="7" t="s">
        <v>474</v>
      </c>
      <c r="C174" s="8"/>
      <c r="D174" s="19" t="s">
        <v>473</v>
      </c>
      <c r="E174" s="17" t="s">
        <v>469</v>
      </c>
      <c r="F174" s="24">
        <v>53021</v>
      </c>
      <c r="G174" s="27">
        <f t="shared" si="27"/>
        <v>53021</v>
      </c>
      <c r="H174" s="10" t="str">
        <f t="shared" si="25"/>
        <v>OK</v>
      </c>
      <c r="I174" s="15">
        <v>1</v>
      </c>
      <c r="AL174" s="12"/>
      <c r="AM174" s="13">
        <f t="shared" si="32"/>
        <v>53021</v>
      </c>
      <c r="AN174" s="13">
        <f t="shared" si="32"/>
        <v>0</v>
      </c>
      <c r="AO174" s="13">
        <f t="shared" si="32"/>
        <v>0</v>
      </c>
      <c r="AP174" s="13">
        <f t="shared" si="32"/>
        <v>0</v>
      </c>
      <c r="AQ174" s="13">
        <f t="shared" si="32"/>
        <v>0</v>
      </c>
      <c r="AR174" s="13">
        <f t="shared" si="32"/>
        <v>0</v>
      </c>
      <c r="AS174" s="13">
        <f t="shared" si="32"/>
        <v>0</v>
      </c>
      <c r="AT174" s="13">
        <f t="shared" si="32"/>
        <v>0</v>
      </c>
      <c r="AU174" s="13">
        <f t="shared" si="32"/>
        <v>0</v>
      </c>
      <c r="AV174" s="13">
        <f t="shared" si="32"/>
        <v>0</v>
      </c>
      <c r="AW174" s="13">
        <f t="shared" si="32"/>
        <v>0</v>
      </c>
      <c r="AX174" s="13">
        <f t="shared" si="32"/>
        <v>0</v>
      </c>
      <c r="AY174" s="13">
        <f t="shared" si="32"/>
        <v>0</v>
      </c>
      <c r="AZ174" s="13">
        <f t="shared" si="32"/>
        <v>0</v>
      </c>
      <c r="BA174" s="13">
        <f t="shared" si="31"/>
        <v>0</v>
      </c>
      <c r="BB174" s="13">
        <f t="shared" si="31"/>
        <v>0</v>
      </c>
      <c r="BC174" s="13">
        <f t="shared" si="30"/>
        <v>0</v>
      </c>
      <c r="BD174" s="13">
        <f t="shared" si="29"/>
        <v>0</v>
      </c>
      <c r="BE174" s="13">
        <f t="shared" si="29"/>
        <v>0</v>
      </c>
      <c r="BF174" s="13">
        <f t="shared" si="29"/>
        <v>0</v>
      </c>
      <c r="BG174" s="13">
        <f t="shared" si="29"/>
        <v>0</v>
      </c>
      <c r="BH174" s="13">
        <f t="shared" si="29"/>
        <v>0</v>
      </c>
      <c r="BI174" s="13">
        <f t="shared" si="29"/>
        <v>0</v>
      </c>
      <c r="BJ174" s="13">
        <f t="shared" si="29"/>
        <v>0</v>
      </c>
      <c r="BK174" s="13">
        <f t="shared" si="29"/>
        <v>0</v>
      </c>
      <c r="BL174" s="13">
        <f t="shared" si="29"/>
        <v>0</v>
      </c>
      <c r="BM174" s="13">
        <f t="shared" si="29"/>
        <v>0</v>
      </c>
      <c r="BN174" s="13">
        <f t="shared" si="21"/>
        <v>0</v>
      </c>
      <c r="BO174" s="13">
        <f t="shared" si="21"/>
        <v>0</v>
      </c>
      <c r="BP174" s="13">
        <f t="shared" si="21"/>
        <v>0</v>
      </c>
    </row>
    <row r="175" spans="1:68" ht="30" customHeight="1" x14ac:dyDescent="0.35">
      <c r="A175" s="19" t="s">
        <v>475</v>
      </c>
      <c r="B175" s="7" t="s">
        <v>476</v>
      </c>
      <c r="C175" s="8"/>
      <c r="D175" s="19" t="s">
        <v>475</v>
      </c>
      <c r="E175" s="17" t="s">
        <v>477</v>
      </c>
      <c r="F175" s="27">
        <v>48000</v>
      </c>
      <c r="G175" s="27">
        <f t="shared" si="27"/>
        <v>48000</v>
      </c>
      <c r="H175" s="10" t="str">
        <f t="shared" si="25"/>
        <v>OK</v>
      </c>
      <c r="I175" s="15">
        <v>1</v>
      </c>
      <c r="AL175" s="12"/>
      <c r="AM175" s="13">
        <f t="shared" si="32"/>
        <v>48000</v>
      </c>
      <c r="AN175" s="13">
        <f t="shared" si="32"/>
        <v>0</v>
      </c>
      <c r="AO175" s="13">
        <f t="shared" si="32"/>
        <v>0</v>
      </c>
      <c r="AP175" s="13">
        <f t="shared" si="32"/>
        <v>0</v>
      </c>
      <c r="AQ175" s="13">
        <f t="shared" si="32"/>
        <v>0</v>
      </c>
      <c r="AR175" s="13">
        <f t="shared" si="32"/>
        <v>0</v>
      </c>
      <c r="AS175" s="13">
        <f t="shared" si="32"/>
        <v>0</v>
      </c>
      <c r="AT175" s="13">
        <f t="shared" si="32"/>
        <v>0</v>
      </c>
      <c r="AU175" s="13">
        <f t="shared" si="32"/>
        <v>0</v>
      </c>
      <c r="AV175" s="13">
        <f t="shared" si="32"/>
        <v>0</v>
      </c>
      <c r="AW175" s="13">
        <f t="shared" si="32"/>
        <v>0</v>
      </c>
      <c r="AX175" s="13">
        <f t="shared" si="32"/>
        <v>0</v>
      </c>
      <c r="AY175" s="13">
        <f t="shared" si="32"/>
        <v>0</v>
      </c>
      <c r="AZ175" s="13">
        <f t="shared" si="32"/>
        <v>0</v>
      </c>
      <c r="BA175" s="13">
        <f t="shared" si="31"/>
        <v>0</v>
      </c>
      <c r="BB175" s="13">
        <f t="shared" si="31"/>
        <v>0</v>
      </c>
      <c r="BC175" s="13">
        <f t="shared" si="30"/>
        <v>0</v>
      </c>
      <c r="BD175" s="13">
        <f t="shared" si="29"/>
        <v>0</v>
      </c>
      <c r="BE175" s="13">
        <f t="shared" si="29"/>
        <v>0</v>
      </c>
      <c r="BF175" s="13">
        <f t="shared" si="29"/>
        <v>0</v>
      </c>
      <c r="BG175" s="13">
        <f t="shared" si="29"/>
        <v>0</v>
      </c>
      <c r="BH175" s="13">
        <f t="shared" si="29"/>
        <v>0</v>
      </c>
      <c r="BI175" s="13">
        <f t="shared" si="29"/>
        <v>0</v>
      </c>
      <c r="BJ175" s="13">
        <f t="shared" si="29"/>
        <v>0</v>
      </c>
      <c r="BK175" s="13">
        <f t="shared" si="29"/>
        <v>0</v>
      </c>
      <c r="BL175" s="13">
        <f t="shared" si="29"/>
        <v>0</v>
      </c>
      <c r="BM175" s="13">
        <f t="shared" si="29"/>
        <v>0</v>
      </c>
      <c r="BN175" s="13">
        <f t="shared" si="21"/>
        <v>0</v>
      </c>
      <c r="BO175" s="13">
        <f t="shared" si="21"/>
        <v>0</v>
      </c>
      <c r="BP175" s="13">
        <f t="shared" si="21"/>
        <v>0</v>
      </c>
    </row>
    <row r="176" spans="1:68" ht="30" customHeight="1" x14ac:dyDescent="0.35">
      <c r="A176" s="19" t="s">
        <v>478</v>
      </c>
      <c r="B176" s="7" t="s">
        <v>479</v>
      </c>
      <c r="C176" s="8"/>
      <c r="D176" s="19" t="s">
        <v>478</v>
      </c>
      <c r="E176" s="17" t="s">
        <v>469</v>
      </c>
      <c r="F176" s="27">
        <v>53021</v>
      </c>
      <c r="G176" s="27">
        <f t="shared" si="27"/>
        <v>53021</v>
      </c>
      <c r="H176" s="10" t="str">
        <f t="shared" si="25"/>
        <v>OK</v>
      </c>
      <c r="I176" s="15">
        <v>1</v>
      </c>
      <c r="AL176" s="12"/>
      <c r="AM176" s="13">
        <f t="shared" si="32"/>
        <v>53021</v>
      </c>
      <c r="AN176" s="13">
        <f t="shared" si="32"/>
        <v>0</v>
      </c>
      <c r="AO176" s="13">
        <f t="shared" si="32"/>
        <v>0</v>
      </c>
      <c r="AP176" s="13">
        <f t="shared" si="32"/>
        <v>0</v>
      </c>
      <c r="AQ176" s="13">
        <f t="shared" si="32"/>
        <v>0</v>
      </c>
      <c r="AR176" s="13">
        <f t="shared" si="32"/>
        <v>0</v>
      </c>
      <c r="AS176" s="13">
        <f t="shared" si="32"/>
        <v>0</v>
      </c>
      <c r="AT176" s="13">
        <f t="shared" si="32"/>
        <v>0</v>
      </c>
      <c r="AU176" s="13">
        <f t="shared" si="32"/>
        <v>0</v>
      </c>
      <c r="AV176" s="13">
        <f t="shared" si="32"/>
        <v>0</v>
      </c>
      <c r="AW176" s="13">
        <f t="shared" si="32"/>
        <v>0</v>
      </c>
      <c r="AX176" s="13">
        <f t="shared" si="32"/>
        <v>0</v>
      </c>
      <c r="AY176" s="13">
        <f t="shared" si="32"/>
        <v>0</v>
      </c>
      <c r="AZ176" s="13">
        <f t="shared" si="32"/>
        <v>0</v>
      </c>
      <c r="BA176" s="13">
        <f t="shared" si="31"/>
        <v>0</v>
      </c>
      <c r="BB176" s="13">
        <f t="shared" si="31"/>
        <v>0</v>
      </c>
      <c r="BC176" s="13">
        <f t="shared" si="30"/>
        <v>0</v>
      </c>
      <c r="BD176" s="13">
        <f t="shared" si="29"/>
        <v>0</v>
      </c>
      <c r="BE176" s="13">
        <f t="shared" si="29"/>
        <v>0</v>
      </c>
      <c r="BF176" s="13">
        <f t="shared" si="29"/>
        <v>0</v>
      </c>
      <c r="BG176" s="13">
        <f t="shared" si="29"/>
        <v>0</v>
      </c>
      <c r="BH176" s="13">
        <f t="shared" si="29"/>
        <v>0</v>
      </c>
      <c r="BI176" s="13">
        <f t="shared" si="29"/>
        <v>0</v>
      </c>
      <c r="BJ176" s="13">
        <f t="shared" si="29"/>
        <v>0</v>
      </c>
      <c r="BK176" s="13">
        <f t="shared" si="29"/>
        <v>0</v>
      </c>
      <c r="BL176" s="13">
        <f t="shared" si="29"/>
        <v>0</v>
      </c>
      <c r="BM176" s="13">
        <f t="shared" si="29"/>
        <v>0</v>
      </c>
      <c r="BN176" s="13">
        <f t="shared" si="21"/>
        <v>0</v>
      </c>
      <c r="BO176" s="13">
        <f t="shared" si="21"/>
        <v>0</v>
      </c>
      <c r="BP176" s="13">
        <f t="shared" si="21"/>
        <v>0</v>
      </c>
    </row>
    <row r="177" spans="1:68" ht="30" customHeight="1" x14ac:dyDescent="0.35">
      <c r="A177" s="19" t="s">
        <v>480</v>
      </c>
      <c r="B177" s="7" t="s">
        <v>481</v>
      </c>
      <c r="C177" s="8"/>
      <c r="D177" s="19" t="s">
        <v>480</v>
      </c>
      <c r="E177" s="17" t="s">
        <v>482</v>
      </c>
      <c r="F177" s="27">
        <v>62937</v>
      </c>
      <c r="G177" s="27">
        <f t="shared" si="27"/>
        <v>62937</v>
      </c>
      <c r="H177" s="10" t="str">
        <f t="shared" si="25"/>
        <v>OK</v>
      </c>
      <c r="I177" s="15">
        <v>1</v>
      </c>
      <c r="AL177" s="12"/>
      <c r="AM177" s="13">
        <f t="shared" si="32"/>
        <v>62937</v>
      </c>
      <c r="AN177" s="13">
        <f t="shared" si="32"/>
        <v>0</v>
      </c>
      <c r="AO177" s="13">
        <f t="shared" si="32"/>
        <v>0</v>
      </c>
      <c r="AP177" s="13">
        <f t="shared" si="32"/>
        <v>0</v>
      </c>
      <c r="AQ177" s="13">
        <f t="shared" si="32"/>
        <v>0</v>
      </c>
      <c r="AR177" s="13">
        <f t="shared" si="32"/>
        <v>0</v>
      </c>
      <c r="AS177" s="13">
        <f t="shared" si="32"/>
        <v>0</v>
      </c>
      <c r="AT177" s="13">
        <f t="shared" si="32"/>
        <v>0</v>
      </c>
      <c r="AU177" s="13">
        <f t="shared" si="32"/>
        <v>0</v>
      </c>
      <c r="AV177" s="13">
        <f t="shared" si="32"/>
        <v>0</v>
      </c>
      <c r="AW177" s="13">
        <f t="shared" si="32"/>
        <v>0</v>
      </c>
      <c r="AX177" s="13">
        <f t="shared" si="32"/>
        <v>0</v>
      </c>
      <c r="AY177" s="13">
        <f t="shared" si="32"/>
        <v>0</v>
      </c>
      <c r="AZ177" s="13">
        <f t="shared" si="32"/>
        <v>0</v>
      </c>
      <c r="BA177" s="13">
        <f t="shared" si="31"/>
        <v>0</v>
      </c>
      <c r="BB177" s="13">
        <f t="shared" si="31"/>
        <v>0</v>
      </c>
      <c r="BC177" s="13">
        <f t="shared" si="30"/>
        <v>0</v>
      </c>
      <c r="BD177" s="13">
        <f t="shared" si="29"/>
        <v>0</v>
      </c>
      <c r="BE177" s="13">
        <f t="shared" si="29"/>
        <v>0</v>
      </c>
      <c r="BF177" s="13">
        <f t="shared" si="29"/>
        <v>0</v>
      </c>
      <c r="BG177" s="13">
        <f t="shared" si="29"/>
        <v>0</v>
      </c>
      <c r="BH177" s="13">
        <f t="shared" si="29"/>
        <v>0</v>
      </c>
      <c r="BI177" s="13">
        <f t="shared" si="29"/>
        <v>0</v>
      </c>
      <c r="BJ177" s="13">
        <f t="shared" si="29"/>
        <v>0</v>
      </c>
      <c r="BK177" s="13">
        <f t="shared" si="29"/>
        <v>0</v>
      </c>
      <c r="BL177" s="13">
        <f t="shared" si="29"/>
        <v>0</v>
      </c>
      <c r="BM177" s="13">
        <f t="shared" si="29"/>
        <v>0</v>
      </c>
      <c r="BN177" s="13">
        <f t="shared" si="29"/>
        <v>0</v>
      </c>
      <c r="BO177" s="13">
        <f t="shared" si="29"/>
        <v>0</v>
      </c>
      <c r="BP177" s="13">
        <f t="shared" si="29"/>
        <v>0</v>
      </c>
    </row>
    <row r="178" spans="1:68" ht="30" customHeight="1" x14ac:dyDescent="0.35">
      <c r="A178" s="19" t="s">
        <v>483</v>
      </c>
      <c r="B178" s="7" t="s">
        <v>484</v>
      </c>
      <c r="C178" s="8"/>
      <c r="D178" s="19" t="s">
        <v>483</v>
      </c>
      <c r="E178" s="17" t="s">
        <v>469</v>
      </c>
      <c r="F178" s="27">
        <v>53021</v>
      </c>
      <c r="G178" s="27">
        <f t="shared" si="27"/>
        <v>53021</v>
      </c>
      <c r="H178" s="10" t="str">
        <f t="shared" si="25"/>
        <v>OK</v>
      </c>
      <c r="I178" s="15">
        <v>1</v>
      </c>
      <c r="AL178" s="12"/>
      <c r="AM178" s="13">
        <f t="shared" si="32"/>
        <v>53021</v>
      </c>
      <c r="AN178" s="13">
        <f t="shared" si="32"/>
        <v>0</v>
      </c>
      <c r="AO178" s="13">
        <f t="shared" si="32"/>
        <v>0</v>
      </c>
      <c r="AP178" s="13">
        <f t="shared" si="32"/>
        <v>0</v>
      </c>
      <c r="AQ178" s="13">
        <f t="shared" si="32"/>
        <v>0</v>
      </c>
      <c r="AR178" s="13">
        <f t="shared" si="32"/>
        <v>0</v>
      </c>
      <c r="AS178" s="13">
        <f t="shared" si="32"/>
        <v>0</v>
      </c>
      <c r="AT178" s="13">
        <f t="shared" si="32"/>
        <v>0</v>
      </c>
      <c r="AU178" s="13">
        <f t="shared" si="32"/>
        <v>0</v>
      </c>
      <c r="AV178" s="13">
        <f t="shared" si="32"/>
        <v>0</v>
      </c>
      <c r="AW178" s="13">
        <f t="shared" si="32"/>
        <v>0</v>
      </c>
      <c r="AX178" s="13">
        <f t="shared" si="32"/>
        <v>0</v>
      </c>
      <c r="AY178" s="13">
        <f t="shared" si="32"/>
        <v>0</v>
      </c>
      <c r="AZ178" s="13">
        <f t="shared" si="32"/>
        <v>0</v>
      </c>
      <c r="BA178" s="13">
        <f t="shared" si="31"/>
        <v>0</v>
      </c>
      <c r="BB178" s="13">
        <f t="shared" si="31"/>
        <v>0</v>
      </c>
      <c r="BC178" s="13">
        <f t="shared" si="30"/>
        <v>0</v>
      </c>
      <c r="BD178" s="13">
        <f t="shared" si="29"/>
        <v>0</v>
      </c>
      <c r="BE178" s="13">
        <f t="shared" si="29"/>
        <v>0</v>
      </c>
      <c r="BF178" s="13">
        <f t="shared" si="29"/>
        <v>0</v>
      </c>
      <c r="BG178" s="13">
        <f t="shared" si="29"/>
        <v>0</v>
      </c>
      <c r="BH178" s="13">
        <f t="shared" si="29"/>
        <v>0</v>
      </c>
      <c r="BI178" s="13">
        <f t="shared" si="29"/>
        <v>0</v>
      </c>
      <c r="BJ178" s="13">
        <f t="shared" si="29"/>
        <v>0</v>
      </c>
      <c r="BK178" s="13">
        <f t="shared" si="29"/>
        <v>0</v>
      </c>
      <c r="BL178" s="13">
        <f t="shared" si="29"/>
        <v>0</v>
      </c>
      <c r="BM178" s="13">
        <f t="shared" si="29"/>
        <v>0</v>
      </c>
      <c r="BN178" s="13">
        <f t="shared" si="29"/>
        <v>0</v>
      </c>
      <c r="BO178" s="13">
        <f t="shared" si="29"/>
        <v>0</v>
      </c>
      <c r="BP178" s="13">
        <f t="shared" si="29"/>
        <v>0</v>
      </c>
    </row>
    <row r="179" spans="1:68" ht="30" customHeight="1" x14ac:dyDescent="0.35">
      <c r="A179" s="19" t="s">
        <v>485</v>
      </c>
      <c r="B179" s="7" t="s">
        <v>486</v>
      </c>
      <c r="C179" s="8"/>
      <c r="D179" s="19" t="s">
        <v>485</v>
      </c>
      <c r="E179" s="17" t="s">
        <v>487</v>
      </c>
      <c r="F179" s="24">
        <v>51728</v>
      </c>
      <c r="G179" s="27">
        <f t="shared" si="27"/>
        <v>51728</v>
      </c>
      <c r="H179" s="10" t="str">
        <f t="shared" si="25"/>
        <v>OK</v>
      </c>
      <c r="I179" s="15">
        <v>1</v>
      </c>
      <c r="AL179" s="12"/>
      <c r="AM179" s="13">
        <f t="shared" si="32"/>
        <v>51728</v>
      </c>
      <c r="AN179" s="13">
        <f t="shared" si="32"/>
        <v>0</v>
      </c>
      <c r="AO179" s="13">
        <f t="shared" si="32"/>
        <v>0</v>
      </c>
      <c r="AP179" s="13">
        <f t="shared" si="32"/>
        <v>0</v>
      </c>
      <c r="AQ179" s="13">
        <f t="shared" si="32"/>
        <v>0</v>
      </c>
      <c r="AR179" s="13">
        <f t="shared" si="32"/>
        <v>0</v>
      </c>
      <c r="AS179" s="13">
        <f t="shared" si="32"/>
        <v>0</v>
      </c>
      <c r="AT179" s="13">
        <f t="shared" si="32"/>
        <v>0</v>
      </c>
      <c r="AU179" s="13">
        <f t="shared" si="32"/>
        <v>0</v>
      </c>
      <c r="AV179" s="13">
        <f t="shared" si="32"/>
        <v>0</v>
      </c>
      <c r="AW179" s="13">
        <f t="shared" si="32"/>
        <v>0</v>
      </c>
      <c r="AX179" s="13">
        <f t="shared" si="32"/>
        <v>0</v>
      </c>
      <c r="AY179" s="13">
        <f t="shared" si="32"/>
        <v>0</v>
      </c>
      <c r="AZ179" s="13">
        <f t="shared" si="32"/>
        <v>0</v>
      </c>
      <c r="BA179" s="13">
        <f t="shared" si="31"/>
        <v>0</v>
      </c>
      <c r="BB179" s="13">
        <f t="shared" si="31"/>
        <v>0</v>
      </c>
      <c r="BC179" s="13">
        <f t="shared" si="30"/>
        <v>0</v>
      </c>
      <c r="BD179" s="13">
        <f t="shared" si="29"/>
        <v>0</v>
      </c>
      <c r="BE179" s="13">
        <f t="shared" si="29"/>
        <v>0</v>
      </c>
      <c r="BF179" s="13">
        <f t="shared" si="29"/>
        <v>0</v>
      </c>
      <c r="BG179" s="13">
        <f t="shared" si="29"/>
        <v>0</v>
      </c>
      <c r="BH179" s="13">
        <f t="shared" si="29"/>
        <v>0</v>
      </c>
      <c r="BI179" s="13">
        <f t="shared" si="29"/>
        <v>0</v>
      </c>
      <c r="BJ179" s="13">
        <f t="shared" si="29"/>
        <v>0</v>
      </c>
      <c r="BK179" s="13">
        <f t="shared" si="29"/>
        <v>0</v>
      </c>
      <c r="BL179" s="13">
        <f t="shared" si="29"/>
        <v>0</v>
      </c>
      <c r="BM179" s="13">
        <f t="shared" si="29"/>
        <v>0</v>
      </c>
      <c r="BN179" s="13">
        <f t="shared" si="29"/>
        <v>0</v>
      </c>
      <c r="BO179" s="13">
        <f t="shared" si="29"/>
        <v>0</v>
      </c>
      <c r="BP179" s="13">
        <f t="shared" si="29"/>
        <v>0</v>
      </c>
    </row>
    <row r="180" spans="1:68" ht="30" customHeight="1" x14ac:dyDescent="0.35">
      <c r="A180" s="19" t="s">
        <v>488</v>
      </c>
      <c r="B180" s="7" t="s">
        <v>489</v>
      </c>
      <c r="C180" s="8"/>
      <c r="D180" s="19" t="s">
        <v>488</v>
      </c>
      <c r="E180" s="17" t="s">
        <v>490</v>
      </c>
      <c r="F180" s="27">
        <v>91845</v>
      </c>
      <c r="G180" s="27">
        <f t="shared" si="27"/>
        <v>91845</v>
      </c>
      <c r="H180" s="10" t="str">
        <f t="shared" si="25"/>
        <v>OK</v>
      </c>
      <c r="I180" s="15">
        <v>1</v>
      </c>
      <c r="AL180" s="12"/>
      <c r="AM180" s="13">
        <f t="shared" si="32"/>
        <v>91845</v>
      </c>
      <c r="AN180" s="13">
        <f t="shared" si="32"/>
        <v>0</v>
      </c>
      <c r="AO180" s="13">
        <f t="shared" si="32"/>
        <v>0</v>
      </c>
      <c r="AP180" s="13">
        <f t="shared" si="32"/>
        <v>0</v>
      </c>
      <c r="AQ180" s="13">
        <f t="shared" si="32"/>
        <v>0</v>
      </c>
      <c r="AR180" s="13">
        <f t="shared" si="32"/>
        <v>0</v>
      </c>
      <c r="AS180" s="13">
        <f t="shared" si="32"/>
        <v>0</v>
      </c>
      <c r="AT180" s="13">
        <f t="shared" si="32"/>
        <v>0</v>
      </c>
      <c r="AU180" s="13">
        <f t="shared" si="32"/>
        <v>0</v>
      </c>
      <c r="AV180" s="13">
        <f t="shared" si="32"/>
        <v>0</v>
      </c>
      <c r="AW180" s="13">
        <f t="shared" si="32"/>
        <v>0</v>
      </c>
      <c r="AX180" s="13">
        <f t="shared" si="32"/>
        <v>0</v>
      </c>
      <c r="AY180" s="13">
        <f t="shared" si="32"/>
        <v>0</v>
      </c>
      <c r="AZ180" s="13">
        <f t="shared" si="32"/>
        <v>0</v>
      </c>
      <c r="BA180" s="13">
        <f t="shared" si="31"/>
        <v>0</v>
      </c>
      <c r="BB180" s="13">
        <f t="shared" si="31"/>
        <v>0</v>
      </c>
      <c r="BC180" s="13">
        <f t="shared" si="30"/>
        <v>0</v>
      </c>
      <c r="BD180" s="13">
        <f t="shared" si="29"/>
        <v>0</v>
      </c>
      <c r="BE180" s="13">
        <f t="shared" si="29"/>
        <v>0</v>
      </c>
      <c r="BF180" s="13">
        <f t="shared" si="29"/>
        <v>0</v>
      </c>
      <c r="BG180" s="13">
        <f t="shared" si="29"/>
        <v>0</v>
      </c>
      <c r="BH180" s="13">
        <f t="shared" si="29"/>
        <v>0</v>
      </c>
      <c r="BI180" s="13">
        <f t="shared" si="29"/>
        <v>0</v>
      </c>
      <c r="BJ180" s="13">
        <f t="shared" si="29"/>
        <v>0</v>
      </c>
      <c r="BK180" s="13">
        <f t="shared" si="29"/>
        <v>0</v>
      </c>
      <c r="BL180" s="13">
        <f t="shared" si="29"/>
        <v>0</v>
      </c>
      <c r="BM180" s="13">
        <f t="shared" si="29"/>
        <v>0</v>
      </c>
      <c r="BN180" s="13">
        <f t="shared" si="29"/>
        <v>0</v>
      </c>
      <c r="BO180" s="13">
        <f t="shared" si="29"/>
        <v>0</v>
      </c>
      <c r="BP180" s="13">
        <f t="shared" si="29"/>
        <v>0</v>
      </c>
    </row>
    <row r="181" spans="1:68" ht="30" customHeight="1" x14ac:dyDescent="0.35">
      <c r="A181" s="19" t="s">
        <v>491</v>
      </c>
      <c r="B181" s="7" t="s">
        <v>492</v>
      </c>
      <c r="C181" s="8"/>
      <c r="D181" s="19" t="s">
        <v>491</v>
      </c>
      <c r="E181" s="17" t="s">
        <v>493</v>
      </c>
      <c r="F181" s="27">
        <v>47000</v>
      </c>
      <c r="G181" s="27">
        <f t="shared" si="27"/>
        <v>47000</v>
      </c>
      <c r="H181" s="10" t="str">
        <f t="shared" si="25"/>
        <v>OK</v>
      </c>
      <c r="I181" s="15">
        <v>1</v>
      </c>
      <c r="AL181" s="12"/>
      <c r="AM181" s="13">
        <f t="shared" si="32"/>
        <v>47000</v>
      </c>
      <c r="AN181" s="13">
        <f t="shared" si="32"/>
        <v>0</v>
      </c>
      <c r="AO181" s="13">
        <f t="shared" si="32"/>
        <v>0</v>
      </c>
      <c r="AP181" s="13">
        <f t="shared" si="32"/>
        <v>0</v>
      </c>
      <c r="AQ181" s="13">
        <f t="shared" si="32"/>
        <v>0</v>
      </c>
      <c r="AR181" s="13">
        <f t="shared" si="32"/>
        <v>0</v>
      </c>
      <c r="AS181" s="13">
        <f t="shared" si="32"/>
        <v>0</v>
      </c>
      <c r="AT181" s="13">
        <f t="shared" si="32"/>
        <v>0</v>
      </c>
      <c r="AU181" s="13">
        <f t="shared" si="32"/>
        <v>0</v>
      </c>
      <c r="AV181" s="13">
        <f t="shared" si="32"/>
        <v>0</v>
      </c>
      <c r="AW181" s="13">
        <f t="shared" si="32"/>
        <v>0</v>
      </c>
      <c r="AX181" s="13">
        <f t="shared" si="32"/>
        <v>0</v>
      </c>
      <c r="AY181" s="13">
        <f t="shared" si="32"/>
        <v>0</v>
      </c>
      <c r="AZ181" s="13">
        <f t="shared" si="32"/>
        <v>0</v>
      </c>
      <c r="BA181" s="13">
        <f t="shared" si="31"/>
        <v>0</v>
      </c>
      <c r="BB181" s="13">
        <f t="shared" si="31"/>
        <v>0</v>
      </c>
      <c r="BC181" s="13">
        <f t="shared" si="30"/>
        <v>0</v>
      </c>
      <c r="BD181" s="13">
        <f t="shared" si="29"/>
        <v>0</v>
      </c>
      <c r="BE181" s="13">
        <f t="shared" si="29"/>
        <v>0</v>
      </c>
      <c r="BF181" s="13">
        <f t="shared" si="29"/>
        <v>0</v>
      </c>
      <c r="BG181" s="13">
        <f t="shared" si="29"/>
        <v>0</v>
      </c>
      <c r="BH181" s="13">
        <f t="shared" si="29"/>
        <v>0</v>
      </c>
      <c r="BI181" s="13">
        <f t="shared" si="29"/>
        <v>0</v>
      </c>
      <c r="BJ181" s="13">
        <f t="shared" si="29"/>
        <v>0</v>
      </c>
      <c r="BK181" s="13">
        <f t="shared" si="29"/>
        <v>0</v>
      </c>
      <c r="BL181" s="13">
        <f t="shared" si="29"/>
        <v>0</v>
      </c>
      <c r="BM181" s="13">
        <f t="shared" si="29"/>
        <v>0</v>
      </c>
      <c r="BN181" s="13">
        <f t="shared" si="29"/>
        <v>0</v>
      </c>
      <c r="BO181" s="13">
        <f t="shared" si="29"/>
        <v>0</v>
      </c>
      <c r="BP181" s="13">
        <f t="shared" si="29"/>
        <v>0</v>
      </c>
    </row>
    <row r="182" spans="1:68" ht="30" customHeight="1" x14ac:dyDescent="0.35">
      <c r="A182" s="19" t="s">
        <v>494</v>
      </c>
      <c r="B182" s="7" t="s">
        <v>495</v>
      </c>
      <c r="C182" s="8"/>
      <c r="D182" s="19" t="s">
        <v>494</v>
      </c>
      <c r="E182" s="17" t="s">
        <v>496</v>
      </c>
      <c r="F182" s="27">
        <v>51407</v>
      </c>
      <c r="G182" s="27">
        <f t="shared" si="27"/>
        <v>51407</v>
      </c>
      <c r="H182" s="10" t="str">
        <f t="shared" si="25"/>
        <v>OK</v>
      </c>
      <c r="I182" s="15">
        <v>1</v>
      </c>
      <c r="AL182" s="12"/>
      <c r="AM182" s="13">
        <f t="shared" si="32"/>
        <v>51407</v>
      </c>
      <c r="AN182" s="13">
        <f t="shared" si="32"/>
        <v>0</v>
      </c>
      <c r="AO182" s="13">
        <f t="shared" si="32"/>
        <v>0</v>
      </c>
      <c r="AP182" s="13">
        <f t="shared" si="32"/>
        <v>0</v>
      </c>
      <c r="AQ182" s="13">
        <f t="shared" si="32"/>
        <v>0</v>
      </c>
      <c r="AR182" s="13">
        <f t="shared" si="32"/>
        <v>0</v>
      </c>
      <c r="AS182" s="13">
        <f t="shared" si="32"/>
        <v>0</v>
      </c>
      <c r="AT182" s="13">
        <f t="shared" si="32"/>
        <v>0</v>
      </c>
      <c r="AU182" s="13">
        <f t="shared" si="32"/>
        <v>0</v>
      </c>
      <c r="AV182" s="13">
        <f t="shared" si="32"/>
        <v>0</v>
      </c>
      <c r="AW182" s="13">
        <f t="shared" si="32"/>
        <v>0</v>
      </c>
      <c r="AX182" s="13">
        <f t="shared" si="32"/>
        <v>0</v>
      </c>
      <c r="AY182" s="13">
        <f t="shared" si="32"/>
        <v>0</v>
      </c>
      <c r="AZ182" s="13">
        <f t="shared" si="32"/>
        <v>0</v>
      </c>
      <c r="BA182" s="13">
        <f t="shared" si="31"/>
        <v>0</v>
      </c>
      <c r="BB182" s="13">
        <f t="shared" si="31"/>
        <v>0</v>
      </c>
      <c r="BC182" s="13">
        <f t="shared" si="30"/>
        <v>0</v>
      </c>
      <c r="BD182" s="13">
        <f t="shared" si="29"/>
        <v>0</v>
      </c>
      <c r="BE182" s="13">
        <f t="shared" si="29"/>
        <v>0</v>
      </c>
      <c r="BF182" s="13">
        <f t="shared" si="29"/>
        <v>0</v>
      </c>
      <c r="BG182" s="13">
        <f t="shared" si="29"/>
        <v>0</v>
      </c>
      <c r="BH182" s="13">
        <f t="shared" si="29"/>
        <v>0</v>
      </c>
      <c r="BI182" s="13">
        <f t="shared" si="29"/>
        <v>0</v>
      </c>
      <c r="BJ182" s="13">
        <f t="shared" si="29"/>
        <v>0</v>
      </c>
      <c r="BK182" s="13">
        <f t="shared" si="29"/>
        <v>0</v>
      </c>
      <c r="BL182" s="13">
        <f t="shared" si="29"/>
        <v>0</v>
      </c>
      <c r="BM182" s="13">
        <f t="shared" si="29"/>
        <v>0</v>
      </c>
      <c r="BN182" s="13">
        <f t="shared" si="29"/>
        <v>0</v>
      </c>
      <c r="BO182" s="13">
        <f t="shared" si="29"/>
        <v>0</v>
      </c>
      <c r="BP182" s="13">
        <f t="shared" si="29"/>
        <v>0</v>
      </c>
    </row>
    <row r="183" spans="1:68" ht="30" customHeight="1" x14ac:dyDescent="0.35">
      <c r="A183" s="19" t="s">
        <v>497</v>
      </c>
      <c r="B183" s="7" t="s">
        <v>498</v>
      </c>
      <c r="C183" s="8"/>
      <c r="D183" s="19" t="s">
        <v>497</v>
      </c>
      <c r="E183" s="17" t="s">
        <v>388</v>
      </c>
      <c r="F183" s="27">
        <v>46000</v>
      </c>
      <c r="G183" s="27">
        <f t="shared" si="27"/>
        <v>46000</v>
      </c>
      <c r="H183" s="10" t="str">
        <f t="shared" si="25"/>
        <v>OK</v>
      </c>
      <c r="I183" s="15">
        <v>1</v>
      </c>
      <c r="AL183" s="12"/>
      <c r="AM183" s="13">
        <f t="shared" si="32"/>
        <v>46000</v>
      </c>
      <c r="AN183" s="13">
        <f t="shared" si="32"/>
        <v>0</v>
      </c>
      <c r="AO183" s="13">
        <f t="shared" si="32"/>
        <v>0</v>
      </c>
      <c r="AP183" s="13">
        <f t="shared" si="32"/>
        <v>0</v>
      </c>
      <c r="AQ183" s="13">
        <f t="shared" si="32"/>
        <v>0</v>
      </c>
      <c r="AR183" s="13">
        <f t="shared" si="32"/>
        <v>0</v>
      </c>
      <c r="AS183" s="13">
        <f t="shared" si="32"/>
        <v>0</v>
      </c>
      <c r="AT183" s="13">
        <f t="shared" si="32"/>
        <v>0</v>
      </c>
      <c r="AU183" s="13">
        <f t="shared" si="32"/>
        <v>0</v>
      </c>
      <c r="AV183" s="13">
        <f t="shared" si="32"/>
        <v>0</v>
      </c>
      <c r="AW183" s="13">
        <f t="shared" si="32"/>
        <v>0</v>
      </c>
      <c r="AX183" s="13">
        <f t="shared" si="32"/>
        <v>0</v>
      </c>
      <c r="AY183" s="13">
        <f t="shared" si="32"/>
        <v>0</v>
      </c>
      <c r="AZ183" s="13">
        <f t="shared" si="32"/>
        <v>0</v>
      </c>
      <c r="BA183" s="13">
        <f t="shared" si="31"/>
        <v>0</v>
      </c>
      <c r="BB183" s="13">
        <f t="shared" si="31"/>
        <v>0</v>
      </c>
      <c r="BC183" s="13">
        <f t="shared" si="30"/>
        <v>0</v>
      </c>
      <c r="BD183" s="13">
        <f t="shared" si="29"/>
        <v>0</v>
      </c>
      <c r="BE183" s="13">
        <f t="shared" si="29"/>
        <v>0</v>
      </c>
      <c r="BF183" s="13">
        <f t="shared" si="29"/>
        <v>0</v>
      </c>
      <c r="BG183" s="13">
        <f t="shared" si="29"/>
        <v>0</v>
      </c>
      <c r="BH183" s="13">
        <f t="shared" si="29"/>
        <v>0</v>
      </c>
      <c r="BI183" s="13">
        <f t="shared" si="29"/>
        <v>0</v>
      </c>
      <c r="BJ183" s="13">
        <f t="shared" si="29"/>
        <v>0</v>
      </c>
      <c r="BK183" s="13">
        <f t="shared" si="29"/>
        <v>0</v>
      </c>
      <c r="BL183" s="13">
        <f t="shared" si="29"/>
        <v>0</v>
      </c>
      <c r="BM183" s="13">
        <f t="shared" si="29"/>
        <v>0</v>
      </c>
      <c r="BN183" s="13">
        <f t="shared" si="29"/>
        <v>0</v>
      </c>
      <c r="BO183" s="13">
        <f t="shared" si="29"/>
        <v>0</v>
      </c>
      <c r="BP183" s="13">
        <f t="shared" si="29"/>
        <v>0</v>
      </c>
    </row>
    <row r="184" spans="1:68" ht="30" customHeight="1" x14ac:dyDescent="0.35">
      <c r="A184" s="19" t="s">
        <v>499</v>
      </c>
      <c r="B184" s="7" t="s">
        <v>500</v>
      </c>
      <c r="C184" s="8"/>
      <c r="D184" s="19" t="s">
        <v>499</v>
      </c>
      <c r="E184" s="17" t="s">
        <v>501</v>
      </c>
      <c r="F184" s="27">
        <v>51407</v>
      </c>
      <c r="G184" s="27">
        <f t="shared" si="27"/>
        <v>51407</v>
      </c>
      <c r="H184" s="10" t="str">
        <f t="shared" si="25"/>
        <v>OK</v>
      </c>
      <c r="I184" s="15">
        <v>1</v>
      </c>
      <c r="AL184" s="12"/>
      <c r="AM184" s="13">
        <f t="shared" si="32"/>
        <v>51407</v>
      </c>
      <c r="AN184" s="13">
        <f t="shared" si="32"/>
        <v>0</v>
      </c>
      <c r="AO184" s="13">
        <f t="shared" si="32"/>
        <v>0</v>
      </c>
      <c r="AP184" s="13">
        <f t="shared" si="32"/>
        <v>0</v>
      </c>
      <c r="AQ184" s="13">
        <f t="shared" si="32"/>
        <v>0</v>
      </c>
      <c r="AR184" s="13">
        <f t="shared" si="32"/>
        <v>0</v>
      </c>
      <c r="AS184" s="13">
        <f t="shared" si="32"/>
        <v>0</v>
      </c>
      <c r="AT184" s="13">
        <f t="shared" si="32"/>
        <v>0</v>
      </c>
      <c r="AU184" s="13">
        <f t="shared" si="32"/>
        <v>0</v>
      </c>
      <c r="AV184" s="13">
        <f t="shared" si="32"/>
        <v>0</v>
      </c>
      <c r="AW184" s="13">
        <f t="shared" si="32"/>
        <v>0</v>
      </c>
      <c r="AX184" s="13">
        <f t="shared" si="32"/>
        <v>0</v>
      </c>
      <c r="AY184" s="13">
        <f t="shared" si="32"/>
        <v>0</v>
      </c>
      <c r="AZ184" s="13">
        <f t="shared" si="32"/>
        <v>0</v>
      </c>
      <c r="BA184" s="13">
        <f t="shared" si="31"/>
        <v>0</v>
      </c>
      <c r="BB184" s="13">
        <f t="shared" si="31"/>
        <v>0</v>
      </c>
      <c r="BC184" s="13">
        <f t="shared" si="30"/>
        <v>0</v>
      </c>
      <c r="BD184" s="13">
        <f t="shared" si="29"/>
        <v>0</v>
      </c>
      <c r="BE184" s="13">
        <f t="shared" si="29"/>
        <v>0</v>
      </c>
      <c r="BF184" s="13">
        <f t="shared" si="29"/>
        <v>0</v>
      </c>
      <c r="BG184" s="13">
        <f t="shared" si="29"/>
        <v>0</v>
      </c>
      <c r="BH184" s="13">
        <f t="shared" si="29"/>
        <v>0</v>
      </c>
      <c r="BI184" s="13">
        <f t="shared" si="29"/>
        <v>0</v>
      </c>
      <c r="BJ184" s="13">
        <f t="shared" si="29"/>
        <v>0</v>
      </c>
      <c r="BK184" s="13">
        <f t="shared" si="29"/>
        <v>0</v>
      </c>
      <c r="BL184" s="13">
        <f t="shared" si="29"/>
        <v>0</v>
      </c>
      <c r="BM184" s="13">
        <f t="shared" si="29"/>
        <v>0</v>
      </c>
      <c r="BN184" s="13">
        <f t="shared" si="29"/>
        <v>0</v>
      </c>
      <c r="BO184" s="13">
        <f t="shared" si="29"/>
        <v>0</v>
      </c>
      <c r="BP184" s="13">
        <f t="shared" si="29"/>
        <v>0</v>
      </c>
    </row>
    <row r="185" spans="1:68" ht="30" customHeight="1" x14ac:dyDescent="0.35">
      <c r="A185" s="19" t="s">
        <v>502</v>
      </c>
      <c r="B185" s="7" t="s">
        <v>503</v>
      </c>
      <c r="C185" s="8"/>
      <c r="D185" s="19" t="s">
        <v>502</v>
      </c>
      <c r="E185" s="17" t="s">
        <v>388</v>
      </c>
      <c r="F185" s="27">
        <v>46000</v>
      </c>
      <c r="G185" s="27">
        <f t="shared" si="27"/>
        <v>46000</v>
      </c>
      <c r="H185" s="10" t="str">
        <f t="shared" si="25"/>
        <v>OK</v>
      </c>
      <c r="I185" s="15">
        <v>1</v>
      </c>
      <c r="AL185" s="12"/>
      <c r="AM185" s="13">
        <f t="shared" si="32"/>
        <v>46000</v>
      </c>
      <c r="AN185" s="13">
        <f t="shared" si="32"/>
        <v>0</v>
      </c>
      <c r="AO185" s="13">
        <f t="shared" si="32"/>
        <v>0</v>
      </c>
      <c r="AP185" s="13">
        <f t="shared" si="32"/>
        <v>0</v>
      </c>
      <c r="AQ185" s="13">
        <f t="shared" si="32"/>
        <v>0</v>
      </c>
      <c r="AR185" s="13">
        <f t="shared" si="32"/>
        <v>0</v>
      </c>
      <c r="AS185" s="13">
        <f t="shared" si="32"/>
        <v>0</v>
      </c>
      <c r="AT185" s="13">
        <f t="shared" si="32"/>
        <v>0</v>
      </c>
      <c r="AU185" s="13">
        <f t="shared" si="32"/>
        <v>0</v>
      </c>
      <c r="AV185" s="13">
        <f t="shared" si="32"/>
        <v>0</v>
      </c>
      <c r="AW185" s="13">
        <f t="shared" si="32"/>
        <v>0</v>
      </c>
      <c r="AX185" s="13">
        <f t="shared" si="32"/>
        <v>0</v>
      </c>
      <c r="AY185" s="13">
        <f t="shared" si="32"/>
        <v>0</v>
      </c>
      <c r="AZ185" s="13">
        <f t="shared" si="32"/>
        <v>0</v>
      </c>
      <c r="BA185" s="13">
        <f t="shared" si="31"/>
        <v>0</v>
      </c>
      <c r="BB185" s="13">
        <f t="shared" si="31"/>
        <v>0</v>
      </c>
      <c r="BC185" s="13">
        <f t="shared" si="30"/>
        <v>0</v>
      </c>
      <c r="BD185" s="13">
        <f t="shared" si="29"/>
        <v>0</v>
      </c>
      <c r="BE185" s="13">
        <f t="shared" si="29"/>
        <v>0</v>
      </c>
      <c r="BF185" s="13">
        <f t="shared" si="29"/>
        <v>0</v>
      </c>
      <c r="BG185" s="13">
        <f t="shared" si="29"/>
        <v>0</v>
      </c>
      <c r="BH185" s="13">
        <f t="shared" si="29"/>
        <v>0</v>
      </c>
      <c r="BI185" s="13">
        <f t="shared" si="29"/>
        <v>0</v>
      </c>
      <c r="BJ185" s="13">
        <f t="shared" si="29"/>
        <v>0</v>
      </c>
      <c r="BK185" s="13">
        <f t="shared" si="29"/>
        <v>0</v>
      </c>
      <c r="BL185" s="13">
        <f t="shared" si="29"/>
        <v>0</v>
      </c>
      <c r="BM185" s="13">
        <f t="shared" si="29"/>
        <v>0</v>
      </c>
      <c r="BN185" s="13">
        <f t="shared" si="29"/>
        <v>0</v>
      </c>
      <c r="BO185" s="13">
        <f t="shared" si="29"/>
        <v>0</v>
      </c>
      <c r="BP185" s="13">
        <f t="shared" si="29"/>
        <v>0</v>
      </c>
    </row>
    <row r="186" spans="1:68" ht="30" customHeight="1" x14ac:dyDescent="0.35">
      <c r="A186" s="19" t="s">
        <v>504</v>
      </c>
      <c r="B186" s="7" t="s">
        <v>505</v>
      </c>
      <c r="C186" s="8"/>
      <c r="D186" s="19" t="s">
        <v>504</v>
      </c>
      <c r="E186" s="17" t="s">
        <v>506</v>
      </c>
      <c r="F186" s="27">
        <v>49290</v>
      </c>
      <c r="G186" s="27">
        <f t="shared" si="27"/>
        <v>49290</v>
      </c>
      <c r="H186" s="10" t="str">
        <f t="shared" si="25"/>
        <v>OK</v>
      </c>
      <c r="I186" s="15">
        <v>1</v>
      </c>
      <c r="AL186" s="12"/>
      <c r="AM186" s="13">
        <f t="shared" si="32"/>
        <v>49290</v>
      </c>
      <c r="AN186" s="13">
        <f t="shared" si="32"/>
        <v>0</v>
      </c>
      <c r="AO186" s="13">
        <f t="shared" si="32"/>
        <v>0</v>
      </c>
      <c r="AP186" s="13">
        <f t="shared" ref="AP186:AZ249" si="33">ROUND(L186*$F186,3)</f>
        <v>0</v>
      </c>
      <c r="AQ186" s="13">
        <f t="shared" si="33"/>
        <v>0</v>
      </c>
      <c r="AR186" s="13">
        <f t="shared" si="33"/>
        <v>0</v>
      </c>
      <c r="AS186" s="13">
        <f t="shared" si="33"/>
        <v>0</v>
      </c>
      <c r="AT186" s="13">
        <f t="shared" si="33"/>
        <v>0</v>
      </c>
      <c r="AU186" s="13">
        <f t="shared" si="33"/>
        <v>0</v>
      </c>
      <c r="AV186" s="13">
        <f t="shared" si="33"/>
        <v>0</v>
      </c>
      <c r="AW186" s="13">
        <f t="shared" si="33"/>
        <v>0</v>
      </c>
      <c r="AX186" s="13">
        <f t="shared" si="33"/>
        <v>0</v>
      </c>
      <c r="AY186" s="13">
        <f t="shared" si="33"/>
        <v>0</v>
      </c>
      <c r="AZ186" s="13">
        <f t="shared" si="33"/>
        <v>0</v>
      </c>
      <c r="BA186" s="13">
        <f t="shared" si="31"/>
        <v>0</v>
      </c>
      <c r="BB186" s="13">
        <f t="shared" si="31"/>
        <v>0</v>
      </c>
      <c r="BC186" s="13">
        <f t="shared" si="30"/>
        <v>0</v>
      </c>
      <c r="BD186" s="13">
        <f t="shared" si="29"/>
        <v>0</v>
      </c>
      <c r="BE186" s="13">
        <f t="shared" si="29"/>
        <v>0</v>
      </c>
      <c r="BF186" s="13">
        <f t="shared" si="29"/>
        <v>0</v>
      </c>
      <c r="BG186" s="13">
        <f t="shared" si="29"/>
        <v>0</v>
      </c>
      <c r="BH186" s="13">
        <f t="shared" si="29"/>
        <v>0</v>
      </c>
      <c r="BI186" s="13">
        <f t="shared" si="29"/>
        <v>0</v>
      </c>
      <c r="BJ186" s="13">
        <f t="shared" si="29"/>
        <v>0</v>
      </c>
      <c r="BK186" s="13">
        <f t="shared" si="29"/>
        <v>0</v>
      </c>
      <c r="BL186" s="13">
        <f t="shared" si="29"/>
        <v>0</v>
      </c>
      <c r="BM186" s="13">
        <f t="shared" si="29"/>
        <v>0</v>
      </c>
      <c r="BN186" s="13">
        <f t="shared" si="29"/>
        <v>0</v>
      </c>
      <c r="BO186" s="13">
        <f t="shared" si="29"/>
        <v>0</v>
      </c>
      <c r="BP186" s="13">
        <f t="shared" si="29"/>
        <v>0</v>
      </c>
    </row>
    <row r="187" spans="1:68" ht="30" customHeight="1" x14ac:dyDescent="0.35">
      <c r="A187" s="19" t="s">
        <v>507</v>
      </c>
      <c r="B187" s="7" t="s">
        <v>508</v>
      </c>
      <c r="C187" s="8"/>
      <c r="D187" s="19" t="s">
        <v>507</v>
      </c>
      <c r="E187" s="17" t="s">
        <v>509</v>
      </c>
      <c r="F187" s="27">
        <v>47000</v>
      </c>
      <c r="G187" s="27">
        <f t="shared" si="27"/>
        <v>47000</v>
      </c>
      <c r="H187" s="10" t="str">
        <f t="shared" si="25"/>
        <v>OK</v>
      </c>
      <c r="I187" s="15">
        <v>1</v>
      </c>
      <c r="AL187" s="12"/>
      <c r="AM187" s="13">
        <f t="shared" ref="AM187:AZ250" si="34">ROUND(I187*$F187,3)</f>
        <v>47000</v>
      </c>
      <c r="AN187" s="13">
        <f t="shared" si="34"/>
        <v>0</v>
      </c>
      <c r="AO187" s="13">
        <f t="shared" si="34"/>
        <v>0</v>
      </c>
      <c r="AP187" s="13">
        <f t="shared" si="33"/>
        <v>0</v>
      </c>
      <c r="AQ187" s="13">
        <f t="shared" si="33"/>
        <v>0</v>
      </c>
      <c r="AR187" s="13">
        <f t="shared" si="33"/>
        <v>0</v>
      </c>
      <c r="AS187" s="13">
        <f t="shared" si="33"/>
        <v>0</v>
      </c>
      <c r="AT187" s="13">
        <f t="shared" si="33"/>
        <v>0</v>
      </c>
      <c r="AU187" s="13">
        <f t="shared" si="33"/>
        <v>0</v>
      </c>
      <c r="AV187" s="13">
        <f t="shared" si="33"/>
        <v>0</v>
      </c>
      <c r="AW187" s="13">
        <f t="shared" si="33"/>
        <v>0</v>
      </c>
      <c r="AX187" s="13">
        <f t="shared" si="33"/>
        <v>0</v>
      </c>
      <c r="AY187" s="13">
        <f t="shared" si="33"/>
        <v>0</v>
      </c>
      <c r="AZ187" s="13">
        <f t="shared" si="33"/>
        <v>0</v>
      </c>
      <c r="BA187" s="13">
        <f t="shared" si="31"/>
        <v>0</v>
      </c>
      <c r="BB187" s="13">
        <f t="shared" si="31"/>
        <v>0</v>
      </c>
      <c r="BC187" s="13">
        <f t="shared" si="30"/>
        <v>0</v>
      </c>
      <c r="BD187" s="13">
        <f t="shared" si="29"/>
        <v>0</v>
      </c>
      <c r="BE187" s="13">
        <f t="shared" si="29"/>
        <v>0</v>
      </c>
      <c r="BF187" s="13">
        <f t="shared" si="29"/>
        <v>0</v>
      </c>
      <c r="BG187" s="13">
        <f t="shared" si="29"/>
        <v>0</v>
      </c>
      <c r="BH187" s="13">
        <f t="shared" si="29"/>
        <v>0</v>
      </c>
      <c r="BI187" s="13">
        <f t="shared" ref="BI187:BP250" si="35">ROUND(AE187*$F187,3)</f>
        <v>0</v>
      </c>
      <c r="BJ187" s="13">
        <f t="shared" si="35"/>
        <v>0</v>
      </c>
      <c r="BK187" s="13">
        <f t="shared" si="35"/>
        <v>0</v>
      </c>
      <c r="BL187" s="13">
        <f t="shared" si="35"/>
        <v>0</v>
      </c>
      <c r="BM187" s="13">
        <f t="shared" si="35"/>
        <v>0</v>
      </c>
      <c r="BN187" s="13">
        <f t="shared" si="35"/>
        <v>0</v>
      </c>
      <c r="BO187" s="13">
        <f t="shared" si="35"/>
        <v>0</v>
      </c>
      <c r="BP187" s="13">
        <f t="shared" si="35"/>
        <v>0</v>
      </c>
    </row>
    <row r="188" spans="1:68" ht="30" customHeight="1" x14ac:dyDescent="0.35">
      <c r="A188" s="19" t="s">
        <v>510</v>
      </c>
      <c r="B188" s="7" t="s">
        <v>511</v>
      </c>
      <c r="C188" s="8"/>
      <c r="D188" s="19" t="s">
        <v>510</v>
      </c>
      <c r="E188" s="17" t="s">
        <v>512</v>
      </c>
      <c r="F188" s="27">
        <v>49290</v>
      </c>
      <c r="G188" s="27">
        <f t="shared" si="27"/>
        <v>49290</v>
      </c>
      <c r="H188" s="10" t="str">
        <f t="shared" si="25"/>
        <v>OK</v>
      </c>
      <c r="I188" s="15">
        <v>1</v>
      </c>
      <c r="AL188" s="12"/>
      <c r="AM188" s="13">
        <f t="shared" si="34"/>
        <v>49290</v>
      </c>
      <c r="AN188" s="13">
        <f t="shared" si="34"/>
        <v>0</v>
      </c>
      <c r="AO188" s="13">
        <f t="shared" si="34"/>
        <v>0</v>
      </c>
      <c r="AP188" s="13">
        <f t="shared" si="33"/>
        <v>0</v>
      </c>
      <c r="AQ188" s="13">
        <f t="shared" si="33"/>
        <v>0</v>
      </c>
      <c r="AR188" s="13">
        <f t="shared" si="33"/>
        <v>0</v>
      </c>
      <c r="AS188" s="13">
        <f t="shared" si="33"/>
        <v>0</v>
      </c>
      <c r="AT188" s="13">
        <f t="shared" si="33"/>
        <v>0</v>
      </c>
      <c r="AU188" s="13">
        <f t="shared" si="33"/>
        <v>0</v>
      </c>
      <c r="AV188" s="13">
        <f t="shared" si="33"/>
        <v>0</v>
      </c>
      <c r="AW188" s="13">
        <f t="shared" si="33"/>
        <v>0</v>
      </c>
      <c r="AX188" s="13">
        <f t="shared" si="33"/>
        <v>0</v>
      </c>
      <c r="AY188" s="13">
        <f t="shared" si="33"/>
        <v>0</v>
      </c>
      <c r="AZ188" s="13">
        <f t="shared" si="33"/>
        <v>0</v>
      </c>
      <c r="BA188" s="13">
        <f t="shared" si="31"/>
        <v>0</v>
      </c>
      <c r="BB188" s="13">
        <f t="shared" si="31"/>
        <v>0</v>
      </c>
      <c r="BC188" s="13">
        <f t="shared" si="30"/>
        <v>0</v>
      </c>
      <c r="BD188" s="13">
        <f t="shared" si="30"/>
        <v>0</v>
      </c>
      <c r="BE188" s="13">
        <f t="shared" si="30"/>
        <v>0</v>
      </c>
      <c r="BF188" s="13">
        <f t="shared" si="30"/>
        <v>0</v>
      </c>
      <c r="BG188" s="13">
        <f t="shared" si="30"/>
        <v>0</v>
      </c>
      <c r="BH188" s="13">
        <f t="shared" si="30"/>
        <v>0</v>
      </c>
      <c r="BI188" s="13">
        <f t="shared" si="35"/>
        <v>0</v>
      </c>
      <c r="BJ188" s="13">
        <f t="shared" si="35"/>
        <v>0</v>
      </c>
      <c r="BK188" s="13">
        <f t="shared" si="35"/>
        <v>0</v>
      </c>
      <c r="BL188" s="13">
        <f t="shared" si="35"/>
        <v>0</v>
      </c>
      <c r="BM188" s="13">
        <f t="shared" si="35"/>
        <v>0</v>
      </c>
      <c r="BN188" s="13">
        <f t="shared" si="35"/>
        <v>0</v>
      </c>
      <c r="BO188" s="13">
        <f t="shared" si="35"/>
        <v>0</v>
      </c>
      <c r="BP188" s="13">
        <f t="shared" si="35"/>
        <v>0</v>
      </c>
    </row>
    <row r="189" spans="1:68" ht="30" customHeight="1" x14ac:dyDescent="0.35">
      <c r="A189" s="19" t="s">
        <v>513</v>
      </c>
      <c r="B189" s="7" t="s">
        <v>514</v>
      </c>
      <c r="C189" s="8"/>
      <c r="D189" s="19" t="s">
        <v>513</v>
      </c>
      <c r="E189" s="17" t="s">
        <v>515</v>
      </c>
      <c r="F189" s="27">
        <v>51407</v>
      </c>
      <c r="G189" s="27">
        <f t="shared" si="27"/>
        <v>51407</v>
      </c>
      <c r="H189" s="10" t="str">
        <f t="shared" si="25"/>
        <v>OK</v>
      </c>
      <c r="I189" s="15">
        <v>1</v>
      </c>
      <c r="AL189" s="12"/>
      <c r="AM189" s="13">
        <f t="shared" si="34"/>
        <v>51407</v>
      </c>
      <c r="AN189" s="13">
        <f t="shared" si="34"/>
        <v>0</v>
      </c>
      <c r="AO189" s="13">
        <f t="shared" si="34"/>
        <v>0</v>
      </c>
      <c r="AP189" s="13">
        <f t="shared" si="33"/>
        <v>0</v>
      </c>
      <c r="AQ189" s="13">
        <f t="shared" si="33"/>
        <v>0</v>
      </c>
      <c r="AR189" s="13">
        <f t="shared" si="33"/>
        <v>0</v>
      </c>
      <c r="AS189" s="13">
        <f t="shared" si="33"/>
        <v>0</v>
      </c>
      <c r="AT189" s="13">
        <f t="shared" si="33"/>
        <v>0</v>
      </c>
      <c r="AU189" s="13">
        <f t="shared" si="33"/>
        <v>0</v>
      </c>
      <c r="AV189" s="13">
        <f t="shared" si="33"/>
        <v>0</v>
      </c>
      <c r="AW189" s="13">
        <f t="shared" si="33"/>
        <v>0</v>
      </c>
      <c r="AX189" s="13">
        <f t="shared" si="33"/>
        <v>0</v>
      </c>
      <c r="AY189" s="13">
        <f t="shared" si="33"/>
        <v>0</v>
      </c>
      <c r="AZ189" s="13">
        <f t="shared" si="33"/>
        <v>0</v>
      </c>
      <c r="BA189" s="13">
        <f t="shared" si="31"/>
        <v>0</v>
      </c>
      <c r="BB189" s="13">
        <f t="shared" si="31"/>
        <v>0</v>
      </c>
      <c r="BC189" s="13">
        <f t="shared" si="30"/>
        <v>0</v>
      </c>
      <c r="BD189" s="13">
        <f t="shared" si="30"/>
        <v>0</v>
      </c>
      <c r="BE189" s="13">
        <f t="shared" si="30"/>
        <v>0</v>
      </c>
      <c r="BF189" s="13">
        <f t="shared" si="30"/>
        <v>0</v>
      </c>
      <c r="BG189" s="13">
        <f t="shared" si="30"/>
        <v>0</v>
      </c>
      <c r="BH189" s="13">
        <f t="shared" si="30"/>
        <v>0</v>
      </c>
      <c r="BI189" s="13">
        <f t="shared" si="35"/>
        <v>0</v>
      </c>
      <c r="BJ189" s="13">
        <f t="shared" si="35"/>
        <v>0</v>
      </c>
      <c r="BK189" s="13">
        <f t="shared" si="35"/>
        <v>0</v>
      </c>
      <c r="BL189" s="13">
        <f t="shared" si="35"/>
        <v>0</v>
      </c>
      <c r="BM189" s="13">
        <f t="shared" si="35"/>
        <v>0</v>
      </c>
      <c r="BN189" s="13">
        <f t="shared" si="35"/>
        <v>0</v>
      </c>
      <c r="BO189" s="13">
        <f t="shared" si="35"/>
        <v>0</v>
      </c>
      <c r="BP189" s="13">
        <f t="shared" si="35"/>
        <v>0</v>
      </c>
    </row>
    <row r="190" spans="1:68" ht="30" customHeight="1" x14ac:dyDescent="0.35">
      <c r="A190" s="19" t="s">
        <v>516</v>
      </c>
      <c r="B190" s="7" t="s">
        <v>517</v>
      </c>
      <c r="C190" s="8"/>
      <c r="D190" s="19" t="s">
        <v>516</v>
      </c>
      <c r="E190" s="17" t="s">
        <v>518</v>
      </c>
      <c r="F190" s="27">
        <v>51407</v>
      </c>
      <c r="G190" s="27">
        <f t="shared" si="27"/>
        <v>51407</v>
      </c>
      <c r="H190" s="10" t="str">
        <f t="shared" si="25"/>
        <v>OK</v>
      </c>
      <c r="I190" s="15">
        <v>1</v>
      </c>
      <c r="AL190" s="12"/>
      <c r="AM190" s="13">
        <f t="shared" si="34"/>
        <v>51407</v>
      </c>
      <c r="AN190" s="13">
        <f t="shared" si="34"/>
        <v>0</v>
      </c>
      <c r="AO190" s="13">
        <f t="shared" si="34"/>
        <v>0</v>
      </c>
      <c r="AP190" s="13">
        <f t="shared" si="33"/>
        <v>0</v>
      </c>
      <c r="AQ190" s="13">
        <f t="shared" si="33"/>
        <v>0</v>
      </c>
      <c r="AR190" s="13">
        <f t="shared" si="33"/>
        <v>0</v>
      </c>
      <c r="AS190" s="13">
        <f t="shared" si="33"/>
        <v>0</v>
      </c>
      <c r="AT190" s="13">
        <f t="shared" si="33"/>
        <v>0</v>
      </c>
      <c r="AU190" s="13">
        <f t="shared" si="33"/>
        <v>0</v>
      </c>
      <c r="AV190" s="13">
        <f t="shared" si="33"/>
        <v>0</v>
      </c>
      <c r="AW190" s="13">
        <f t="shared" si="33"/>
        <v>0</v>
      </c>
      <c r="AX190" s="13">
        <f t="shared" si="33"/>
        <v>0</v>
      </c>
      <c r="AY190" s="13">
        <f t="shared" si="33"/>
        <v>0</v>
      </c>
      <c r="AZ190" s="13">
        <f t="shared" si="33"/>
        <v>0</v>
      </c>
      <c r="BA190" s="13">
        <f t="shared" si="31"/>
        <v>0</v>
      </c>
      <c r="BB190" s="13">
        <f t="shared" si="31"/>
        <v>0</v>
      </c>
      <c r="BC190" s="13">
        <f t="shared" si="30"/>
        <v>0</v>
      </c>
      <c r="BD190" s="13">
        <f t="shared" si="30"/>
        <v>0</v>
      </c>
      <c r="BE190" s="13">
        <f t="shared" si="30"/>
        <v>0</v>
      </c>
      <c r="BF190" s="13">
        <f t="shared" si="30"/>
        <v>0</v>
      </c>
      <c r="BG190" s="13">
        <f t="shared" si="30"/>
        <v>0</v>
      </c>
      <c r="BH190" s="13">
        <f t="shared" si="30"/>
        <v>0</v>
      </c>
      <c r="BI190" s="13">
        <f t="shared" si="35"/>
        <v>0</v>
      </c>
      <c r="BJ190" s="13">
        <f t="shared" si="35"/>
        <v>0</v>
      </c>
      <c r="BK190" s="13">
        <f t="shared" si="35"/>
        <v>0</v>
      </c>
      <c r="BL190" s="13">
        <f t="shared" si="35"/>
        <v>0</v>
      </c>
      <c r="BM190" s="13">
        <f t="shared" si="35"/>
        <v>0</v>
      </c>
      <c r="BN190" s="13">
        <f t="shared" si="35"/>
        <v>0</v>
      </c>
      <c r="BO190" s="13">
        <f t="shared" si="35"/>
        <v>0</v>
      </c>
      <c r="BP190" s="13">
        <f t="shared" si="35"/>
        <v>0</v>
      </c>
    </row>
    <row r="191" spans="1:68" ht="30" customHeight="1" x14ac:dyDescent="0.35">
      <c r="A191" s="19" t="s">
        <v>519</v>
      </c>
      <c r="B191" s="7" t="s">
        <v>520</v>
      </c>
      <c r="C191" s="8"/>
      <c r="D191" s="19" t="s">
        <v>519</v>
      </c>
      <c r="E191" s="17" t="s">
        <v>388</v>
      </c>
      <c r="F191" s="27">
        <v>46000</v>
      </c>
      <c r="G191" s="27">
        <f t="shared" si="27"/>
        <v>46000</v>
      </c>
      <c r="H191" s="10" t="str">
        <f t="shared" si="25"/>
        <v>OK</v>
      </c>
      <c r="I191" s="15">
        <v>1</v>
      </c>
      <c r="AL191" s="12"/>
      <c r="AM191" s="13">
        <f t="shared" si="34"/>
        <v>46000</v>
      </c>
      <c r="AN191" s="13">
        <f t="shared" si="34"/>
        <v>0</v>
      </c>
      <c r="AO191" s="13">
        <f t="shared" si="34"/>
        <v>0</v>
      </c>
      <c r="AP191" s="13">
        <f t="shared" si="33"/>
        <v>0</v>
      </c>
      <c r="AQ191" s="13">
        <f t="shared" si="33"/>
        <v>0</v>
      </c>
      <c r="AR191" s="13">
        <f t="shared" si="33"/>
        <v>0</v>
      </c>
      <c r="AS191" s="13">
        <f t="shared" si="33"/>
        <v>0</v>
      </c>
      <c r="AT191" s="13">
        <f t="shared" si="33"/>
        <v>0</v>
      </c>
      <c r="AU191" s="13">
        <f t="shared" si="33"/>
        <v>0</v>
      </c>
      <c r="AV191" s="13">
        <f t="shared" si="33"/>
        <v>0</v>
      </c>
      <c r="AW191" s="13">
        <f t="shared" si="33"/>
        <v>0</v>
      </c>
      <c r="AX191" s="13">
        <f t="shared" si="33"/>
        <v>0</v>
      </c>
      <c r="AY191" s="13">
        <f t="shared" si="33"/>
        <v>0</v>
      </c>
      <c r="AZ191" s="13">
        <f t="shared" si="33"/>
        <v>0</v>
      </c>
      <c r="BA191" s="13">
        <f t="shared" si="31"/>
        <v>0</v>
      </c>
      <c r="BB191" s="13">
        <f t="shared" si="31"/>
        <v>0</v>
      </c>
      <c r="BC191" s="13">
        <f t="shared" si="30"/>
        <v>0</v>
      </c>
      <c r="BD191" s="13">
        <f t="shared" si="30"/>
        <v>0</v>
      </c>
      <c r="BE191" s="13">
        <f t="shared" si="30"/>
        <v>0</v>
      </c>
      <c r="BF191" s="13">
        <f t="shared" si="30"/>
        <v>0</v>
      </c>
      <c r="BG191" s="13">
        <f t="shared" si="30"/>
        <v>0</v>
      </c>
      <c r="BH191" s="13">
        <f t="shared" si="30"/>
        <v>0</v>
      </c>
      <c r="BI191" s="13">
        <f t="shared" si="35"/>
        <v>0</v>
      </c>
      <c r="BJ191" s="13">
        <f t="shared" si="35"/>
        <v>0</v>
      </c>
      <c r="BK191" s="13">
        <f t="shared" si="35"/>
        <v>0</v>
      </c>
      <c r="BL191" s="13">
        <f t="shared" si="35"/>
        <v>0</v>
      </c>
      <c r="BM191" s="13">
        <f t="shared" si="35"/>
        <v>0</v>
      </c>
      <c r="BN191" s="13">
        <f t="shared" si="35"/>
        <v>0</v>
      </c>
      <c r="BO191" s="13">
        <f t="shared" si="35"/>
        <v>0</v>
      </c>
      <c r="BP191" s="13">
        <f t="shared" si="35"/>
        <v>0</v>
      </c>
    </row>
    <row r="192" spans="1:68" ht="30" customHeight="1" x14ac:dyDescent="0.35">
      <c r="A192" s="19" t="s">
        <v>521</v>
      </c>
      <c r="B192" s="7"/>
      <c r="C192" s="8" t="s">
        <v>42</v>
      </c>
      <c r="D192" s="19" t="s">
        <v>521</v>
      </c>
      <c r="E192" s="17" t="s">
        <v>349</v>
      </c>
      <c r="F192" s="24">
        <v>50000</v>
      </c>
      <c r="G192" s="27">
        <f t="shared" si="27"/>
        <v>50000</v>
      </c>
      <c r="H192" s="10" t="str">
        <f t="shared" si="25"/>
        <v>OK</v>
      </c>
      <c r="I192" s="15">
        <v>1</v>
      </c>
      <c r="AL192" s="12"/>
      <c r="AM192" s="13">
        <f t="shared" si="34"/>
        <v>50000</v>
      </c>
      <c r="AN192" s="13">
        <f t="shared" si="34"/>
        <v>0</v>
      </c>
      <c r="AO192" s="13">
        <f t="shared" si="34"/>
        <v>0</v>
      </c>
      <c r="AP192" s="13">
        <f t="shared" si="33"/>
        <v>0</v>
      </c>
      <c r="AQ192" s="13">
        <f t="shared" si="33"/>
        <v>0</v>
      </c>
      <c r="AR192" s="13">
        <f t="shared" si="33"/>
        <v>0</v>
      </c>
      <c r="AS192" s="13">
        <f t="shared" si="33"/>
        <v>0</v>
      </c>
      <c r="AT192" s="13">
        <f t="shared" si="33"/>
        <v>0</v>
      </c>
      <c r="AU192" s="13">
        <f t="shared" si="33"/>
        <v>0</v>
      </c>
      <c r="AV192" s="13">
        <f t="shared" si="33"/>
        <v>0</v>
      </c>
      <c r="AW192" s="13">
        <f t="shared" si="33"/>
        <v>0</v>
      </c>
      <c r="AX192" s="13">
        <f t="shared" si="33"/>
        <v>0</v>
      </c>
      <c r="AY192" s="13">
        <f t="shared" si="33"/>
        <v>0</v>
      </c>
      <c r="AZ192" s="13">
        <f t="shared" si="33"/>
        <v>0</v>
      </c>
      <c r="BA192" s="13">
        <f t="shared" si="31"/>
        <v>0</v>
      </c>
      <c r="BB192" s="13">
        <f t="shared" si="31"/>
        <v>0</v>
      </c>
      <c r="BC192" s="13">
        <f t="shared" si="30"/>
        <v>0</v>
      </c>
      <c r="BD192" s="13">
        <f t="shared" si="30"/>
        <v>0</v>
      </c>
      <c r="BE192" s="13">
        <f t="shared" si="30"/>
        <v>0</v>
      </c>
      <c r="BF192" s="13">
        <f t="shared" si="30"/>
        <v>0</v>
      </c>
      <c r="BG192" s="13">
        <f t="shared" si="30"/>
        <v>0</v>
      </c>
      <c r="BH192" s="13">
        <f t="shared" si="30"/>
        <v>0</v>
      </c>
      <c r="BI192" s="13">
        <f t="shared" si="35"/>
        <v>0</v>
      </c>
      <c r="BJ192" s="13">
        <f t="shared" si="35"/>
        <v>0</v>
      </c>
      <c r="BK192" s="13">
        <f t="shared" si="35"/>
        <v>0</v>
      </c>
      <c r="BL192" s="13">
        <f t="shared" si="35"/>
        <v>0</v>
      </c>
      <c r="BM192" s="13">
        <f t="shared" si="35"/>
        <v>0</v>
      </c>
      <c r="BN192" s="13">
        <f t="shared" si="35"/>
        <v>0</v>
      </c>
      <c r="BO192" s="13">
        <f t="shared" si="35"/>
        <v>0</v>
      </c>
      <c r="BP192" s="13">
        <f t="shared" si="35"/>
        <v>0</v>
      </c>
    </row>
    <row r="193" spans="1:68" ht="30" customHeight="1" x14ac:dyDescent="0.35">
      <c r="A193" s="19" t="s">
        <v>522</v>
      </c>
      <c r="B193" s="7" t="s">
        <v>523</v>
      </c>
      <c r="C193" s="8"/>
      <c r="D193" s="19" t="s">
        <v>522</v>
      </c>
      <c r="E193" s="17" t="s">
        <v>515</v>
      </c>
      <c r="F193" s="27">
        <v>51407</v>
      </c>
      <c r="G193" s="27">
        <f t="shared" si="27"/>
        <v>51407</v>
      </c>
      <c r="H193" s="10" t="str">
        <f t="shared" si="25"/>
        <v>OK</v>
      </c>
      <c r="I193" s="15">
        <v>1</v>
      </c>
      <c r="AL193" s="12"/>
      <c r="AM193" s="13">
        <f t="shared" si="34"/>
        <v>51407</v>
      </c>
      <c r="AN193" s="13">
        <f t="shared" si="34"/>
        <v>0</v>
      </c>
      <c r="AO193" s="13">
        <f t="shared" si="34"/>
        <v>0</v>
      </c>
      <c r="AP193" s="13">
        <f t="shared" si="33"/>
        <v>0</v>
      </c>
      <c r="AQ193" s="13">
        <f t="shared" si="33"/>
        <v>0</v>
      </c>
      <c r="AR193" s="13">
        <f t="shared" si="33"/>
        <v>0</v>
      </c>
      <c r="AS193" s="13">
        <f t="shared" si="33"/>
        <v>0</v>
      </c>
      <c r="AT193" s="13">
        <f t="shared" si="33"/>
        <v>0</v>
      </c>
      <c r="AU193" s="13">
        <f t="shared" si="33"/>
        <v>0</v>
      </c>
      <c r="AV193" s="13">
        <f t="shared" si="33"/>
        <v>0</v>
      </c>
      <c r="AW193" s="13">
        <f t="shared" si="33"/>
        <v>0</v>
      </c>
      <c r="AX193" s="13">
        <f t="shared" si="33"/>
        <v>0</v>
      </c>
      <c r="AY193" s="13">
        <f t="shared" si="33"/>
        <v>0</v>
      </c>
      <c r="AZ193" s="13">
        <f t="shared" si="33"/>
        <v>0</v>
      </c>
      <c r="BA193" s="13">
        <f t="shared" si="31"/>
        <v>0</v>
      </c>
      <c r="BB193" s="13">
        <f t="shared" si="31"/>
        <v>0</v>
      </c>
      <c r="BC193" s="13">
        <f t="shared" si="30"/>
        <v>0</v>
      </c>
      <c r="BD193" s="13">
        <f t="shared" si="30"/>
        <v>0</v>
      </c>
      <c r="BE193" s="13">
        <f t="shared" si="30"/>
        <v>0</v>
      </c>
      <c r="BF193" s="13">
        <f t="shared" si="30"/>
        <v>0</v>
      </c>
      <c r="BG193" s="13">
        <f t="shared" si="30"/>
        <v>0</v>
      </c>
      <c r="BH193" s="13">
        <f t="shared" si="30"/>
        <v>0</v>
      </c>
      <c r="BI193" s="13">
        <f t="shared" si="35"/>
        <v>0</v>
      </c>
      <c r="BJ193" s="13">
        <f t="shared" si="35"/>
        <v>0</v>
      </c>
      <c r="BK193" s="13">
        <f t="shared" si="35"/>
        <v>0</v>
      </c>
      <c r="BL193" s="13">
        <f t="shared" si="35"/>
        <v>0</v>
      </c>
      <c r="BM193" s="13">
        <f t="shared" si="35"/>
        <v>0</v>
      </c>
      <c r="BN193" s="13">
        <f t="shared" si="35"/>
        <v>0</v>
      </c>
      <c r="BO193" s="13">
        <f t="shared" si="35"/>
        <v>0</v>
      </c>
      <c r="BP193" s="13">
        <f t="shared" si="35"/>
        <v>0</v>
      </c>
    </row>
    <row r="194" spans="1:68" ht="30" customHeight="1" x14ac:dyDescent="0.35">
      <c r="A194" s="19" t="s">
        <v>524</v>
      </c>
      <c r="B194" s="7" t="s">
        <v>525</v>
      </c>
      <c r="C194" s="8"/>
      <c r="D194" s="19" t="s">
        <v>524</v>
      </c>
      <c r="E194" s="17" t="s">
        <v>388</v>
      </c>
      <c r="F194" s="27">
        <v>50000</v>
      </c>
      <c r="G194" s="27">
        <f t="shared" si="27"/>
        <v>50000</v>
      </c>
      <c r="H194" s="10" t="str">
        <f t="shared" ref="H194:H257" si="36">IF(F194=0,"OK",IF(SUM(I194:AL194)=1,"OK","Error"))</f>
        <v>OK</v>
      </c>
      <c r="I194" s="15">
        <v>1</v>
      </c>
      <c r="AL194" s="12"/>
      <c r="AM194" s="13">
        <f t="shared" si="34"/>
        <v>50000</v>
      </c>
      <c r="AN194" s="13">
        <f t="shared" si="34"/>
        <v>0</v>
      </c>
      <c r="AO194" s="13">
        <f t="shared" si="34"/>
        <v>0</v>
      </c>
      <c r="AP194" s="13">
        <f t="shared" si="33"/>
        <v>0</v>
      </c>
      <c r="AQ194" s="13">
        <f t="shared" si="33"/>
        <v>0</v>
      </c>
      <c r="AR194" s="13">
        <f t="shared" si="33"/>
        <v>0</v>
      </c>
      <c r="AS194" s="13">
        <f t="shared" si="33"/>
        <v>0</v>
      </c>
      <c r="AT194" s="13">
        <f t="shared" si="33"/>
        <v>0</v>
      </c>
      <c r="AU194" s="13">
        <f t="shared" si="33"/>
        <v>0</v>
      </c>
      <c r="AV194" s="13">
        <f t="shared" si="33"/>
        <v>0</v>
      </c>
      <c r="AW194" s="13">
        <f t="shared" si="33"/>
        <v>0</v>
      </c>
      <c r="AX194" s="13">
        <f t="shared" si="33"/>
        <v>0</v>
      </c>
      <c r="AY194" s="13">
        <f t="shared" si="33"/>
        <v>0</v>
      </c>
      <c r="AZ194" s="13">
        <f t="shared" si="33"/>
        <v>0</v>
      </c>
      <c r="BA194" s="13">
        <f t="shared" si="31"/>
        <v>0</v>
      </c>
      <c r="BB194" s="13">
        <f t="shared" si="31"/>
        <v>0</v>
      </c>
      <c r="BC194" s="13">
        <f t="shared" si="30"/>
        <v>0</v>
      </c>
      <c r="BD194" s="13">
        <f t="shared" si="30"/>
        <v>0</v>
      </c>
      <c r="BE194" s="13">
        <f t="shared" si="30"/>
        <v>0</v>
      </c>
      <c r="BF194" s="13">
        <f t="shared" si="30"/>
        <v>0</v>
      </c>
      <c r="BG194" s="13">
        <f t="shared" si="30"/>
        <v>0</v>
      </c>
      <c r="BH194" s="13">
        <f t="shared" si="30"/>
        <v>0</v>
      </c>
      <c r="BI194" s="13">
        <f t="shared" si="35"/>
        <v>0</v>
      </c>
      <c r="BJ194" s="13">
        <f t="shared" si="35"/>
        <v>0</v>
      </c>
      <c r="BK194" s="13">
        <f t="shared" si="35"/>
        <v>0</v>
      </c>
      <c r="BL194" s="13">
        <f t="shared" si="35"/>
        <v>0</v>
      </c>
      <c r="BM194" s="13">
        <f t="shared" si="35"/>
        <v>0</v>
      </c>
      <c r="BN194" s="13">
        <f t="shared" si="35"/>
        <v>0</v>
      </c>
      <c r="BO194" s="13">
        <f t="shared" si="35"/>
        <v>0</v>
      </c>
      <c r="BP194" s="13">
        <f t="shared" si="35"/>
        <v>0</v>
      </c>
    </row>
    <row r="195" spans="1:68" ht="30" customHeight="1" x14ac:dyDescent="0.35">
      <c r="A195" s="19" t="s">
        <v>526</v>
      </c>
      <c r="B195" s="7" t="s">
        <v>527</v>
      </c>
      <c r="C195" s="8"/>
      <c r="D195" s="19" t="s">
        <v>526</v>
      </c>
      <c r="E195" s="17" t="s">
        <v>528</v>
      </c>
      <c r="F195" s="27">
        <v>57603</v>
      </c>
      <c r="G195" s="27">
        <f t="shared" si="27"/>
        <v>57603</v>
      </c>
      <c r="H195" s="10" t="str">
        <f t="shared" si="36"/>
        <v>OK</v>
      </c>
      <c r="I195" s="15">
        <v>1</v>
      </c>
      <c r="AL195" s="12"/>
      <c r="AM195" s="13">
        <f t="shared" si="34"/>
        <v>57603</v>
      </c>
      <c r="AN195" s="13">
        <f t="shared" si="34"/>
        <v>0</v>
      </c>
      <c r="AO195" s="13">
        <f t="shared" si="34"/>
        <v>0</v>
      </c>
      <c r="AP195" s="13">
        <f t="shared" si="33"/>
        <v>0</v>
      </c>
      <c r="AQ195" s="13">
        <f t="shared" si="33"/>
        <v>0</v>
      </c>
      <c r="AR195" s="13">
        <f t="shared" si="33"/>
        <v>0</v>
      </c>
      <c r="AS195" s="13">
        <f t="shared" si="33"/>
        <v>0</v>
      </c>
      <c r="AT195" s="13">
        <f t="shared" si="33"/>
        <v>0</v>
      </c>
      <c r="AU195" s="13">
        <f t="shared" si="33"/>
        <v>0</v>
      </c>
      <c r="AV195" s="13">
        <f t="shared" si="33"/>
        <v>0</v>
      </c>
      <c r="AW195" s="13">
        <f t="shared" si="33"/>
        <v>0</v>
      </c>
      <c r="AX195" s="13">
        <f t="shared" si="33"/>
        <v>0</v>
      </c>
      <c r="AY195" s="13">
        <f t="shared" si="33"/>
        <v>0</v>
      </c>
      <c r="AZ195" s="13">
        <f t="shared" si="33"/>
        <v>0</v>
      </c>
      <c r="BA195" s="13">
        <f t="shared" si="31"/>
        <v>0</v>
      </c>
      <c r="BB195" s="13">
        <f t="shared" si="31"/>
        <v>0</v>
      </c>
      <c r="BC195" s="13">
        <f t="shared" si="30"/>
        <v>0</v>
      </c>
      <c r="BD195" s="13">
        <f t="shared" si="30"/>
        <v>0</v>
      </c>
      <c r="BE195" s="13">
        <f t="shared" si="30"/>
        <v>0</v>
      </c>
      <c r="BF195" s="13">
        <f t="shared" si="30"/>
        <v>0</v>
      </c>
      <c r="BG195" s="13">
        <f t="shared" si="30"/>
        <v>0</v>
      </c>
      <c r="BH195" s="13">
        <f t="shared" si="30"/>
        <v>0</v>
      </c>
      <c r="BI195" s="13">
        <f t="shared" si="35"/>
        <v>0</v>
      </c>
      <c r="BJ195" s="13">
        <f t="shared" si="35"/>
        <v>0</v>
      </c>
      <c r="BK195" s="13">
        <f t="shared" si="35"/>
        <v>0</v>
      </c>
      <c r="BL195" s="13">
        <f t="shared" si="35"/>
        <v>0</v>
      </c>
      <c r="BM195" s="13">
        <f t="shared" si="35"/>
        <v>0</v>
      </c>
      <c r="BN195" s="13">
        <f t="shared" si="35"/>
        <v>0</v>
      </c>
      <c r="BO195" s="13">
        <f t="shared" si="35"/>
        <v>0</v>
      </c>
      <c r="BP195" s="13">
        <f t="shared" si="35"/>
        <v>0</v>
      </c>
    </row>
    <row r="196" spans="1:68" ht="30" customHeight="1" x14ac:dyDescent="0.35">
      <c r="A196" s="19" t="s">
        <v>529</v>
      </c>
      <c r="B196" s="7" t="s">
        <v>530</v>
      </c>
      <c r="C196" s="8"/>
      <c r="D196" s="19" t="s">
        <v>529</v>
      </c>
      <c r="E196" s="17" t="s">
        <v>512</v>
      </c>
      <c r="F196" s="27">
        <v>49290</v>
      </c>
      <c r="G196" s="27">
        <f t="shared" si="27"/>
        <v>49290</v>
      </c>
      <c r="H196" s="10" t="str">
        <f t="shared" si="36"/>
        <v>OK</v>
      </c>
      <c r="I196" s="15">
        <v>1</v>
      </c>
      <c r="AL196" s="12"/>
      <c r="AM196" s="13">
        <f t="shared" si="34"/>
        <v>49290</v>
      </c>
      <c r="AN196" s="13">
        <f t="shared" si="34"/>
        <v>0</v>
      </c>
      <c r="AO196" s="13">
        <f t="shared" si="34"/>
        <v>0</v>
      </c>
      <c r="AP196" s="13">
        <f t="shared" si="33"/>
        <v>0</v>
      </c>
      <c r="AQ196" s="13">
        <f t="shared" si="33"/>
        <v>0</v>
      </c>
      <c r="AR196" s="13">
        <f t="shared" si="33"/>
        <v>0</v>
      </c>
      <c r="AS196" s="13">
        <f t="shared" si="33"/>
        <v>0</v>
      </c>
      <c r="AT196" s="13">
        <f t="shared" si="33"/>
        <v>0</v>
      </c>
      <c r="AU196" s="13">
        <f t="shared" si="33"/>
        <v>0</v>
      </c>
      <c r="AV196" s="13">
        <f t="shared" si="33"/>
        <v>0</v>
      </c>
      <c r="AW196" s="13">
        <f t="shared" si="33"/>
        <v>0</v>
      </c>
      <c r="AX196" s="13">
        <f t="shared" si="33"/>
        <v>0</v>
      </c>
      <c r="AY196" s="13">
        <f t="shared" si="33"/>
        <v>0</v>
      </c>
      <c r="AZ196" s="13">
        <f t="shared" si="33"/>
        <v>0</v>
      </c>
      <c r="BA196" s="13">
        <f t="shared" si="31"/>
        <v>0</v>
      </c>
      <c r="BB196" s="13">
        <f t="shared" si="31"/>
        <v>0</v>
      </c>
      <c r="BC196" s="13">
        <f t="shared" si="30"/>
        <v>0</v>
      </c>
      <c r="BD196" s="13">
        <f t="shared" si="30"/>
        <v>0</v>
      </c>
      <c r="BE196" s="13">
        <f t="shared" si="30"/>
        <v>0</v>
      </c>
      <c r="BF196" s="13">
        <f t="shared" si="30"/>
        <v>0</v>
      </c>
      <c r="BG196" s="13">
        <f t="shared" si="30"/>
        <v>0</v>
      </c>
      <c r="BH196" s="13">
        <f t="shared" si="30"/>
        <v>0</v>
      </c>
      <c r="BI196" s="13">
        <f t="shared" si="35"/>
        <v>0</v>
      </c>
      <c r="BJ196" s="13">
        <f t="shared" si="35"/>
        <v>0</v>
      </c>
      <c r="BK196" s="13">
        <f t="shared" si="35"/>
        <v>0</v>
      </c>
      <c r="BL196" s="13">
        <f t="shared" si="35"/>
        <v>0</v>
      </c>
      <c r="BM196" s="13">
        <f t="shared" si="35"/>
        <v>0</v>
      </c>
      <c r="BN196" s="13">
        <f t="shared" si="35"/>
        <v>0</v>
      </c>
      <c r="BO196" s="13">
        <f t="shared" si="35"/>
        <v>0</v>
      </c>
      <c r="BP196" s="13">
        <f t="shared" si="35"/>
        <v>0</v>
      </c>
    </row>
    <row r="197" spans="1:68" ht="30" customHeight="1" x14ac:dyDescent="0.35">
      <c r="A197" s="19" t="s">
        <v>531</v>
      </c>
      <c r="B197" s="7" t="s">
        <v>532</v>
      </c>
      <c r="C197" s="8"/>
      <c r="D197" s="19" t="s">
        <v>531</v>
      </c>
      <c r="E197" s="17" t="s">
        <v>533</v>
      </c>
      <c r="F197" s="27">
        <v>48000</v>
      </c>
      <c r="G197" s="27">
        <f t="shared" si="27"/>
        <v>48000</v>
      </c>
      <c r="H197" s="10" t="str">
        <f t="shared" si="36"/>
        <v>OK</v>
      </c>
      <c r="I197" s="15">
        <v>1</v>
      </c>
      <c r="AL197" s="12"/>
      <c r="AM197" s="13">
        <f t="shared" si="34"/>
        <v>48000</v>
      </c>
      <c r="AN197" s="13">
        <f t="shared" si="34"/>
        <v>0</v>
      </c>
      <c r="AO197" s="13">
        <f t="shared" si="34"/>
        <v>0</v>
      </c>
      <c r="AP197" s="13">
        <f t="shared" si="33"/>
        <v>0</v>
      </c>
      <c r="AQ197" s="13">
        <f t="shared" si="33"/>
        <v>0</v>
      </c>
      <c r="AR197" s="13">
        <f t="shared" si="33"/>
        <v>0</v>
      </c>
      <c r="AS197" s="13">
        <f t="shared" si="33"/>
        <v>0</v>
      </c>
      <c r="AT197" s="13">
        <f t="shared" si="33"/>
        <v>0</v>
      </c>
      <c r="AU197" s="13">
        <f t="shared" si="33"/>
        <v>0</v>
      </c>
      <c r="AV197" s="13">
        <f t="shared" si="33"/>
        <v>0</v>
      </c>
      <c r="AW197" s="13">
        <f t="shared" si="33"/>
        <v>0</v>
      </c>
      <c r="AX197" s="13">
        <f t="shared" si="33"/>
        <v>0</v>
      </c>
      <c r="AY197" s="13">
        <f t="shared" si="33"/>
        <v>0</v>
      </c>
      <c r="AZ197" s="13">
        <f t="shared" si="33"/>
        <v>0</v>
      </c>
      <c r="BA197" s="13">
        <f t="shared" si="31"/>
        <v>0</v>
      </c>
      <c r="BB197" s="13">
        <f t="shared" si="31"/>
        <v>0</v>
      </c>
      <c r="BC197" s="13">
        <f t="shared" si="30"/>
        <v>0</v>
      </c>
      <c r="BD197" s="13">
        <f t="shared" si="30"/>
        <v>0</v>
      </c>
      <c r="BE197" s="13">
        <f t="shared" si="30"/>
        <v>0</v>
      </c>
      <c r="BF197" s="13">
        <f t="shared" si="30"/>
        <v>0</v>
      </c>
      <c r="BG197" s="13">
        <f t="shared" si="30"/>
        <v>0</v>
      </c>
      <c r="BH197" s="13">
        <f t="shared" si="30"/>
        <v>0</v>
      </c>
      <c r="BI197" s="13">
        <f t="shared" si="35"/>
        <v>0</v>
      </c>
      <c r="BJ197" s="13">
        <f t="shared" si="35"/>
        <v>0</v>
      </c>
      <c r="BK197" s="13">
        <f t="shared" si="35"/>
        <v>0</v>
      </c>
      <c r="BL197" s="13">
        <f t="shared" si="35"/>
        <v>0</v>
      </c>
      <c r="BM197" s="13">
        <f t="shared" si="35"/>
        <v>0</v>
      </c>
      <c r="BN197" s="13">
        <f t="shared" si="35"/>
        <v>0</v>
      </c>
      <c r="BO197" s="13">
        <f t="shared" si="35"/>
        <v>0</v>
      </c>
      <c r="BP197" s="13">
        <f t="shared" si="35"/>
        <v>0</v>
      </c>
    </row>
    <row r="198" spans="1:68" ht="30" customHeight="1" x14ac:dyDescent="0.35">
      <c r="A198" s="19" t="s">
        <v>534</v>
      </c>
      <c r="B198" s="7" t="s">
        <v>535</v>
      </c>
      <c r="C198" s="8"/>
      <c r="D198" s="19" t="s">
        <v>534</v>
      </c>
      <c r="E198" s="17" t="s">
        <v>533</v>
      </c>
      <c r="F198" s="27">
        <v>48000</v>
      </c>
      <c r="G198" s="27">
        <f t="shared" si="27"/>
        <v>48000</v>
      </c>
      <c r="H198" s="10" t="str">
        <f t="shared" si="36"/>
        <v>OK</v>
      </c>
      <c r="I198" s="15">
        <v>1</v>
      </c>
      <c r="AL198" s="12"/>
      <c r="AM198" s="13">
        <f t="shared" si="34"/>
        <v>48000</v>
      </c>
      <c r="AN198" s="13">
        <f t="shared" si="34"/>
        <v>0</v>
      </c>
      <c r="AO198" s="13">
        <f t="shared" si="34"/>
        <v>0</v>
      </c>
      <c r="AP198" s="13">
        <f t="shared" si="33"/>
        <v>0</v>
      </c>
      <c r="AQ198" s="13">
        <f t="shared" si="33"/>
        <v>0</v>
      </c>
      <c r="AR198" s="13">
        <f t="shared" si="33"/>
        <v>0</v>
      </c>
      <c r="AS198" s="13">
        <f t="shared" si="33"/>
        <v>0</v>
      </c>
      <c r="AT198" s="13">
        <f t="shared" si="33"/>
        <v>0</v>
      </c>
      <c r="AU198" s="13">
        <f t="shared" si="33"/>
        <v>0</v>
      </c>
      <c r="AV198" s="13">
        <f t="shared" si="33"/>
        <v>0</v>
      </c>
      <c r="AW198" s="13">
        <f t="shared" si="33"/>
        <v>0</v>
      </c>
      <c r="AX198" s="13">
        <f t="shared" si="33"/>
        <v>0</v>
      </c>
      <c r="AY198" s="13">
        <f t="shared" si="33"/>
        <v>0</v>
      </c>
      <c r="AZ198" s="13">
        <f t="shared" si="33"/>
        <v>0</v>
      </c>
      <c r="BA198" s="13">
        <f t="shared" si="31"/>
        <v>0</v>
      </c>
      <c r="BB198" s="13">
        <f t="shared" si="31"/>
        <v>0</v>
      </c>
      <c r="BC198" s="13">
        <f t="shared" si="30"/>
        <v>0</v>
      </c>
      <c r="BD198" s="13">
        <f t="shared" si="30"/>
        <v>0</v>
      </c>
      <c r="BE198" s="13">
        <f t="shared" si="30"/>
        <v>0</v>
      </c>
      <c r="BF198" s="13">
        <f t="shared" si="30"/>
        <v>0</v>
      </c>
      <c r="BG198" s="13">
        <f t="shared" si="30"/>
        <v>0</v>
      </c>
      <c r="BH198" s="13">
        <f t="shared" si="30"/>
        <v>0</v>
      </c>
      <c r="BI198" s="13">
        <f t="shared" si="35"/>
        <v>0</v>
      </c>
      <c r="BJ198" s="13">
        <f t="shared" si="35"/>
        <v>0</v>
      </c>
      <c r="BK198" s="13">
        <f t="shared" si="35"/>
        <v>0</v>
      </c>
      <c r="BL198" s="13">
        <f t="shared" si="35"/>
        <v>0</v>
      </c>
      <c r="BM198" s="13">
        <f t="shared" si="35"/>
        <v>0</v>
      </c>
      <c r="BN198" s="13">
        <f t="shared" si="35"/>
        <v>0</v>
      </c>
      <c r="BO198" s="13">
        <f t="shared" si="35"/>
        <v>0</v>
      </c>
      <c r="BP198" s="13">
        <f t="shared" si="35"/>
        <v>0</v>
      </c>
    </row>
    <row r="199" spans="1:68" ht="30" customHeight="1" x14ac:dyDescent="0.35">
      <c r="A199" s="19" t="s">
        <v>536</v>
      </c>
      <c r="B199" s="7" t="s">
        <v>537</v>
      </c>
      <c r="C199" s="8"/>
      <c r="D199" s="19" t="s">
        <v>536</v>
      </c>
      <c r="E199" s="17" t="s">
        <v>533</v>
      </c>
      <c r="F199" s="24">
        <v>48000</v>
      </c>
      <c r="G199" s="27">
        <f t="shared" si="27"/>
        <v>48000</v>
      </c>
      <c r="H199" s="10" t="str">
        <f t="shared" si="36"/>
        <v>OK</v>
      </c>
      <c r="I199" s="15">
        <v>1</v>
      </c>
      <c r="AL199" s="12"/>
      <c r="AM199" s="13">
        <f t="shared" si="34"/>
        <v>48000</v>
      </c>
      <c r="AN199" s="13">
        <f t="shared" si="34"/>
        <v>0</v>
      </c>
      <c r="AO199" s="13">
        <f t="shared" si="34"/>
        <v>0</v>
      </c>
      <c r="AP199" s="13">
        <f t="shared" si="33"/>
        <v>0</v>
      </c>
      <c r="AQ199" s="13">
        <f t="shared" si="33"/>
        <v>0</v>
      </c>
      <c r="AR199" s="13">
        <f t="shared" si="33"/>
        <v>0</v>
      </c>
      <c r="AS199" s="13">
        <f t="shared" si="33"/>
        <v>0</v>
      </c>
      <c r="AT199" s="13">
        <f t="shared" si="33"/>
        <v>0</v>
      </c>
      <c r="AU199" s="13">
        <f t="shared" si="33"/>
        <v>0</v>
      </c>
      <c r="AV199" s="13">
        <f t="shared" si="33"/>
        <v>0</v>
      </c>
      <c r="AW199" s="13">
        <f t="shared" si="33"/>
        <v>0</v>
      </c>
      <c r="AX199" s="13">
        <f t="shared" si="33"/>
        <v>0</v>
      </c>
      <c r="AY199" s="13">
        <f t="shared" si="33"/>
        <v>0</v>
      </c>
      <c r="AZ199" s="13">
        <f t="shared" si="33"/>
        <v>0</v>
      </c>
      <c r="BA199" s="13">
        <f t="shared" si="31"/>
        <v>0</v>
      </c>
      <c r="BB199" s="13">
        <f t="shared" si="31"/>
        <v>0</v>
      </c>
      <c r="BC199" s="13">
        <f t="shared" si="30"/>
        <v>0</v>
      </c>
      <c r="BD199" s="13">
        <f t="shared" si="30"/>
        <v>0</v>
      </c>
      <c r="BE199" s="13">
        <f t="shared" si="30"/>
        <v>0</v>
      </c>
      <c r="BF199" s="13">
        <f t="shared" si="30"/>
        <v>0</v>
      </c>
      <c r="BG199" s="13">
        <f t="shared" si="30"/>
        <v>0</v>
      </c>
      <c r="BH199" s="13">
        <f t="shared" si="30"/>
        <v>0</v>
      </c>
      <c r="BI199" s="13">
        <f t="shared" si="35"/>
        <v>0</v>
      </c>
      <c r="BJ199" s="13">
        <f t="shared" si="35"/>
        <v>0</v>
      </c>
      <c r="BK199" s="13">
        <f t="shared" si="35"/>
        <v>0</v>
      </c>
      <c r="BL199" s="13">
        <f t="shared" si="35"/>
        <v>0</v>
      </c>
      <c r="BM199" s="13">
        <f t="shared" si="35"/>
        <v>0</v>
      </c>
      <c r="BN199" s="13">
        <f t="shared" si="35"/>
        <v>0</v>
      </c>
      <c r="BO199" s="13">
        <f t="shared" si="35"/>
        <v>0</v>
      </c>
      <c r="BP199" s="13">
        <f t="shared" si="35"/>
        <v>0</v>
      </c>
    </row>
    <row r="200" spans="1:68" ht="30" customHeight="1" x14ac:dyDescent="0.35">
      <c r="A200" s="19" t="s">
        <v>538</v>
      </c>
      <c r="B200" s="7" t="s">
        <v>539</v>
      </c>
      <c r="C200" s="8"/>
      <c r="D200" s="19" t="s">
        <v>538</v>
      </c>
      <c r="E200" s="17" t="s">
        <v>533</v>
      </c>
      <c r="F200" s="27">
        <v>48000</v>
      </c>
      <c r="G200" s="27">
        <f t="shared" si="27"/>
        <v>48000</v>
      </c>
      <c r="H200" s="10" t="str">
        <f t="shared" si="36"/>
        <v>OK</v>
      </c>
      <c r="I200" s="15">
        <v>1</v>
      </c>
      <c r="AL200" s="12"/>
      <c r="AM200" s="13">
        <f t="shared" si="34"/>
        <v>48000</v>
      </c>
      <c r="AN200" s="13">
        <f t="shared" si="34"/>
        <v>0</v>
      </c>
      <c r="AO200" s="13">
        <f t="shared" si="34"/>
        <v>0</v>
      </c>
      <c r="AP200" s="13">
        <f t="shared" si="33"/>
        <v>0</v>
      </c>
      <c r="AQ200" s="13">
        <f t="shared" si="33"/>
        <v>0</v>
      </c>
      <c r="AR200" s="13">
        <f t="shared" si="33"/>
        <v>0</v>
      </c>
      <c r="AS200" s="13">
        <f t="shared" si="33"/>
        <v>0</v>
      </c>
      <c r="AT200" s="13">
        <f t="shared" si="33"/>
        <v>0</v>
      </c>
      <c r="AU200" s="13">
        <f t="shared" si="33"/>
        <v>0</v>
      </c>
      <c r="AV200" s="13">
        <f t="shared" si="33"/>
        <v>0</v>
      </c>
      <c r="AW200" s="13">
        <f t="shared" si="33"/>
        <v>0</v>
      </c>
      <c r="AX200" s="13">
        <f t="shared" si="33"/>
        <v>0</v>
      </c>
      <c r="AY200" s="13">
        <f t="shared" si="33"/>
        <v>0</v>
      </c>
      <c r="AZ200" s="13">
        <f t="shared" si="33"/>
        <v>0</v>
      </c>
      <c r="BA200" s="13">
        <f t="shared" si="31"/>
        <v>0</v>
      </c>
      <c r="BB200" s="13">
        <f t="shared" si="31"/>
        <v>0</v>
      </c>
      <c r="BC200" s="13">
        <f t="shared" si="30"/>
        <v>0</v>
      </c>
      <c r="BD200" s="13">
        <f t="shared" si="30"/>
        <v>0</v>
      </c>
      <c r="BE200" s="13">
        <f t="shared" si="30"/>
        <v>0</v>
      </c>
      <c r="BF200" s="13">
        <f t="shared" si="30"/>
        <v>0</v>
      </c>
      <c r="BG200" s="13">
        <f t="shared" si="30"/>
        <v>0</v>
      </c>
      <c r="BH200" s="13">
        <f t="shared" si="30"/>
        <v>0</v>
      </c>
      <c r="BI200" s="13">
        <f t="shared" si="35"/>
        <v>0</v>
      </c>
      <c r="BJ200" s="13">
        <f t="shared" si="35"/>
        <v>0</v>
      </c>
      <c r="BK200" s="13">
        <f t="shared" si="35"/>
        <v>0</v>
      </c>
      <c r="BL200" s="13">
        <f t="shared" si="35"/>
        <v>0</v>
      </c>
      <c r="BM200" s="13">
        <f t="shared" si="35"/>
        <v>0</v>
      </c>
      <c r="BN200" s="13">
        <f t="shared" si="35"/>
        <v>0</v>
      </c>
      <c r="BO200" s="13">
        <f t="shared" si="35"/>
        <v>0</v>
      </c>
      <c r="BP200" s="13">
        <f t="shared" si="35"/>
        <v>0</v>
      </c>
    </row>
    <row r="201" spans="1:68" ht="30" customHeight="1" x14ac:dyDescent="0.35">
      <c r="A201" s="19" t="s">
        <v>540</v>
      </c>
      <c r="B201" s="7" t="s">
        <v>541</v>
      </c>
      <c r="C201" s="8"/>
      <c r="D201" s="19" t="s">
        <v>540</v>
      </c>
      <c r="E201" s="17" t="s">
        <v>399</v>
      </c>
      <c r="F201" s="27">
        <v>80851</v>
      </c>
      <c r="G201" s="27">
        <f t="shared" si="27"/>
        <v>80851</v>
      </c>
      <c r="H201" s="10" t="str">
        <f t="shared" si="36"/>
        <v>OK</v>
      </c>
      <c r="I201" s="15">
        <v>1</v>
      </c>
      <c r="AL201" s="12"/>
      <c r="AM201" s="13">
        <f t="shared" si="34"/>
        <v>80851</v>
      </c>
      <c r="AN201" s="13">
        <f t="shared" si="34"/>
        <v>0</v>
      </c>
      <c r="AO201" s="13">
        <f t="shared" si="34"/>
        <v>0</v>
      </c>
      <c r="AP201" s="13">
        <f t="shared" si="33"/>
        <v>0</v>
      </c>
      <c r="AQ201" s="13">
        <f t="shared" si="33"/>
        <v>0</v>
      </c>
      <c r="AR201" s="13">
        <f t="shared" si="33"/>
        <v>0</v>
      </c>
      <c r="AS201" s="13">
        <f t="shared" si="33"/>
        <v>0</v>
      </c>
      <c r="AT201" s="13">
        <f t="shared" si="33"/>
        <v>0</v>
      </c>
      <c r="AU201" s="13">
        <f t="shared" si="33"/>
        <v>0</v>
      </c>
      <c r="AV201" s="13">
        <f t="shared" si="33"/>
        <v>0</v>
      </c>
      <c r="AW201" s="13">
        <f t="shared" si="33"/>
        <v>0</v>
      </c>
      <c r="AX201" s="13">
        <f t="shared" si="33"/>
        <v>0</v>
      </c>
      <c r="AY201" s="13">
        <f t="shared" si="33"/>
        <v>0</v>
      </c>
      <c r="AZ201" s="13">
        <f t="shared" si="33"/>
        <v>0</v>
      </c>
      <c r="BA201" s="13">
        <f t="shared" si="31"/>
        <v>0</v>
      </c>
      <c r="BB201" s="13">
        <f t="shared" si="31"/>
        <v>0</v>
      </c>
      <c r="BC201" s="13">
        <f t="shared" si="30"/>
        <v>0</v>
      </c>
      <c r="BD201" s="13">
        <f t="shared" si="30"/>
        <v>0</v>
      </c>
      <c r="BE201" s="13">
        <f t="shared" si="30"/>
        <v>0</v>
      </c>
      <c r="BF201" s="13">
        <f t="shared" si="30"/>
        <v>0</v>
      </c>
      <c r="BG201" s="13">
        <f t="shared" si="30"/>
        <v>0</v>
      </c>
      <c r="BH201" s="13">
        <f t="shared" si="30"/>
        <v>0</v>
      </c>
      <c r="BI201" s="13">
        <f t="shared" si="35"/>
        <v>0</v>
      </c>
      <c r="BJ201" s="13">
        <f t="shared" si="35"/>
        <v>0</v>
      </c>
      <c r="BK201" s="13">
        <f t="shared" si="35"/>
        <v>0</v>
      </c>
      <c r="BL201" s="13">
        <f t="shared" si="35"/>
        <v>0</v>
      </c>
      <c r="BM201" s="13">
        <f t="shared" si="35"/>
        <v>0</v>
      </c>
      <c r="BN201" s="13">
        <f t="shared" si="35"/>
        <v>0</v>
      </c>
      <c r="BO201" s="13">
        <f t="shared" si="35"/>
        <v>0</v>
      </c>
      <c r="BP201" s="13">
        <f t="shared" si="35"/>
        <v>0</v>
      </c>
    </row>
    <row r="202" spans="1:68" ht="30" customHeight="1" x14ac:dyDescent="0.35">
      <c r="A202" s="19" t="s">
        <v>542</v>
      </c>
      <c r="B202" s="7" t="s">
        <v>543</v>
      </c>
      <c r="C202" s="8"/>
      <c r="D202" s="19" t="s">
        <v>542</v>
      </c>
      <c r="E202" s="17" t="s">
        <v>544</v>
      </c>
      <c r="F202" s="27">
        <v>46000</v>
      </c>
      <c r="G202" s="27">
        <f t="shared" si="27"/>
        <v>46000</v>
      </c>
      <c r="H202" s="10" t="str">
        <f t="shared" si="36"/>
        <v>OK</v>
      </c>
      <c r="I202" s="15">
        <v>1</v>
      </c>
      <c r="AL202" s="12"/>
      <c r="AM202" s="13">
        <f t="shared" si="34"/>
        <v>46000</v>
      </c>
      <c r="AN202" s="13">
        <f t="shared" si="34"/>
        <v>0</v>
      </c>
      <c r="AO202" s="13">
        <f t="shared" si="34"/>
        <v>0</v>
      </c>
      <c r="AP202" s="13">
        <f t="shared" si="33"/>
        <v>0</v>
      </c>
      <c r="AQ202" s="13">
        <f t="shared" si="33"/>
        <v>0</v>
      </c>
      <c r="AR202" s="13">
        <f t="shared" si="33"/>
        <v>0</v>
      </c>
      <c r="AS202" s="13">
        <f t="shared" si="33"/>
        <v>0</v>
      </c>
      <c r="AT202" s="13">
        <f t="shared" si="33"/>
        <v>0</v>
      </c>
      <c r="AU202" s="13">
        <f t="shared" si="33"/>
        <v>0</v>
      </c>
      <c r="AV202" s="13">
        <f t="shared" si="33"/>
        <v>0</v>
      </c>
      <c r="AW202" s="13">
        <f t="shared" si="33"/>
        <v>0</v>
      </c>
      <c r="AX202" s="13">
        <f t="shared" si="33"/>
        <v>0</v>
      </c>
      <c r="AY202" s="13">
        <f t="shared" si="33"/>
        <v>0</v>
      </c>
      <c r="AZ202" s="13">
        <f t="shared" si="33"/>
        <v>0</v>
      </c>
      <c r="BA202" s="13">
        <f t="shared" si="31"/>
        <v>0</v>
      </c>
      <c r="BB202" s="13">
        <f t="shared" si="31"/>
        <v>0</v>
      </c>
      <c r="BC202" s="13">
        <f t="shared" si="30"/>
        <v>0</v>
      </c>
      <c r="BD202" s="13">
        <f t="shared" si="30"/>
        <v>0</v>
      </c>
      <c r="BE202" s="13">
        <f t="shared" si="30"/>
        <v>0</v>
      </c>
      <c r="BF202" s="13">
        <f t="shared" si="30"/>
        <v>0</v>
      </c>
      <c r="BG202" s="13">
        <f t="shared" si="30"/>
        <v>0</v>
      </c>
      <c r="BH202" s="13">
        <f t="shared" si="30"/>
        <v>0</v>
      </c>
      <c r="BI202" s="13">
        <f t="shared" si="35"/>
        <v>0</v>
      </c>
      <c r="BJ202" s="13">
        <f t="shared" si="35"/>
        <v>0</v>
      </c>
      <c r="BK202" s="13">
        <f t="shared" si="35"/>
        <v>0</v>
      </c>
      <c r="BL202" s="13">
        <f t="shared" si="35"/>
        <v>0</v>
      </c>
      <c r="BM202" s="13">
        <f t="shared" si="35"/>
        <v>0</v>
      </c>
      <c r="BN202" s="13">
        <f t="shared" si="35"/>
        <v>0</v>
      </c>
      <c r="BO202" s="13">
        <f t="shared" si="35"/>
        <v>0</v>
      </c>
      <c r="BP202" s="13">
        <f t="shared" si="35"/>
        <v>0</v>
      </c>
    </row>
    <row r="203" spans="1:68" ht="30" customHeight="1" x14ac:dyDescent="0.35">
      <c r="A203" s="19" t="s">
        <v>545</v>
      </c>
      <c r="B203" s="7" t="s">
        <v>546</v>
      </c>
      <c r="C203" s="20"/>
      <c r="D203" s="19" t="s">
        <v>545</v>
      </c>
      <c r="E203" s="17" t="s">
        <v>399</v>
      </c>
      <c r="F203" s="27">
        <v>82266</v>
      </c>
      <c r="G203" s="27">
        <f t="shared" si="27"/>
        <v>82266</v>
      </c>
      <c r="H203" s="10" t="str">
        <f t="shared" si="36"/>
        <v>OK</v>
      </c>
      <c r="I203" s="15">
        <v>1</v>
      </c>
      <c r="AL203" s="12"/>
      <c r="AM203" s="13">
        <f t="shared" si="34"/>
        <v>82266</v>
      </c>
      <c r="AN203" s="13">
        <f t="shared" si="34"/>
        <v>0</v>
      </c>
      <c r="AO203" s="13">
        <f t="shared" si="34"/>
        <v>0</v>
      </c>
      <c r="AP203" s="13">
        <f t="shared" si="33"/>
        <v>0</v>
      </c>
      <c r="AQ203" s="13">
        <f t="shared" si="33"/>
        <v>0</v>
      </c>
      <c r="AR203" s="13">
        <f t="shared" si="33"/>
        <v>0</v>
      </c>
      <c r="AS203" s="13">
        <f t="shared" si="33"/>
        <v>0</v>
      </c>
      <c r="AT203" s="13">
        <f t="shared" si="33"/>
        <v>0</v>
      </c>
      <c r="AU203" s="13">
        <f t="shared" si="33"/>
        <v>0</v>
      </c>
      <c r="AV203" s="13">
        <f t="shared" si="33"/>
        <v>0</v>
      </c>
      <c r="AW203" s="13">
        <f t="shared" si="33"/>
        <v>0</v>
      </c>
      <c r="AX203" s="13">
        <f t="shared" si="33"/>
        <v>0</v>
      </c>
      <c r="AY203" s="13">
        <f t="shared" si="33"/>
        <v>0</v>
      </c>
      <c r="AZ203" s="13">
        <f t="shared" si="33"/>
        <v>0</v>
      </c>
      <c r="BA203" s="13">
        <f t="shared" si="31"/>
        <v>0</v>
      </c>
      <c r="BB203" s="13">
        <f t="shared" si="31"/>
        <v>0</v>
      </c>
      <c r="BC203" s="13">
        <f t="shared" si="30"/>
        <v>0</v>
      </c>
      <c r="BD203" s="13">
        <f t="shared" si="30"/>
        <v>0</v>
      </c>
      <c r="BE203" s="13">
        <f t="shared" si="30"/>
        <v>0</v>
      </c>
      <c r="BF203" s="13">
        <f t="shared" si="30"/>
        <v>0</v>
      </c>
      <c r="BG203" s="13">
        <f t="shared" si="30"/>
        <v>0</v>
      </c>
      <c r="BH203" s="13">
        <f t="shared" si="30"/>
        <v>0</v>
      </c>
      <c r="BI203" s="13">
        <f t="shared" si="35"/>
        <v>0</v>
      </c>
      <c r="BJ203" s="13">
        <f t="shared" si="35"/>
        <v>0</v>
      </c>
      <c r="BK203" s="13">
        <f t="shared" si="35"/>
        <v>0</v>
      </c>
      <c r="BL203" s="13">
        <f t="shared" si="35"/>
        <v>0</v>
      </c>
      <c r="BM203" s="13">
        <f t="shared" si="35"/>
        <v>0</v>
      </c>
      <c r="BN203" s="13">
        <f t="shared" si="35"/>
        <v>0</v>
      </c>
      <c r="BO203" s="13">
        <f t="shared" si="35"/>
        <v>0</v>
      </c>
      <c r="BP203" s="13">
        <f t="shared" si="35"/>
        <v>0</v>
      </c>
    </row>
    <row r="204" spans="1:68" ht="30" customHeight="1" x14ac:dyDescent="0.35">
      <c r="A204" s="19" t="s">
        <v>547</v>
      </c>
      <c r="B204" s="7" t="s">
        <v>548</v>
      </c>
      <c r="C204" s="20"/>
      <c r="D204" s="19" t="s">
        <v>547</v>
      </c>
      <c r="E204" s="17" t="s">
        <v>399</v>
      </c>
      <c r="F204" s="27">
        <v>77522</v>
      </c>
      <c r="G204" s="27">
        <f t="shared" si="27"/>
        <v>77522</v>
      </c>
      <c r="H204" s="10" t="str">
        <f t="shared" si="36"/>
        <v>OK</v>
      </c>
      <c r="I204" s="15">
        <v>1</v>
      </c>
      <c r="AL204" s="12"/>
      <c r="AM204" s="13">
        <f t="shared" si="34"/>
        <v>77522</v>
      </c>
      <c r="AN204" s="13">
        <f t="shared" si="34"/>
        <v>0</v>
      </c>
      <c r="AO204" s="13">
        <f t="shared" si="34"/>
        <v>0</v>
      </c>
      <c r="AP204" s="13">
        <f t="shared" si="33"/>
        <v>0</v>
      </c>
      <c r="AQ204" s="13">
        <f t="shared" si="33"/>
        <v>0</v>
      </c>
      <c r="AR204" s="13">
        <f t="shared" si="33"/>
        <v>0</v>
      </c>
      <c r="AS204" s="13">
        <f t="shared" si="33"/>
        <v>0</v>
      </c>
      <c r="AT204" s="13">
        <f t="shared" si="33"/>
        <v>0</v>
      </c>
      <c r="AU204" s="13">
        <f t="shared" si="33"/>
        <v>0</v>
      </c>
      <c r="AV204" s="13">
        <f t="shared" si="33"/>
        <v>0</v>
      </c>
      <c r="AW204" s="13">
        <f t="shared" si="33"/>
        <v>0</v>
      </c>
      <c r="AX204" s="13">
        <f t="shared" si="33"/>
        <v>0</v>
      </c>
      <c r="AY204" s="13">
        <f t="shared" si="33"/>
        <v>0</v>
      </c>
      <c r="AZ204" s="13">
        <f t="shared" si="33"/>
        <v>0</v>
      </c>
      <c r="BA204" s="13">
        <f t="shared" si="31"/>
        <v>0</v>
      </c>
      <c r="BB204" s="13">
        <f t="shared" si="31"/>
        <v>0</v>
      </c>
      <c r="BC204" s="13">
        <f t="shared" si="30"/>
        <v>0</v>
      </c>
      <c r="BD204" s="13">
        <f t="shared" si="30"/>
        <v>0</v>
      </c>
      <c r="BE204" s="13">
        <f t="shared" si="30"/>
        <v>0</v>
      </c>
      <c r="BF204" s="13">
        <f t="shared" si="30"/>
        <v>0</v>
      </c>
      <c r="BG204" s="13">
        <f t="shared" si="30"/>
        <v>0</v>
      </c>
      <c r="BH204" s="13">
        <f t="shared" si="30"/>
        <v>0</v>
      </c>
      <c r="BI204" s="13">
        <f t="shared" si="35"/>
        <v>0</v>
      </c>
      <c r="BJ204" s="13">
        <f t="shared" si="35"/>
        <v>0</v>
      </c>
      <c r="BK204" s="13">
        <f t="shared" si="35"/>
        <v>0</v>
      </c>
      <c r="BL204" s="13">
        <f t="shared" si="35"/>
        <v>0</v>
      </c>
      <c r="BM204" s="13">
        <f t="shared" si="35"/>
        <v>0</v>
      </c>
      <c r="BN204" s="13">
        <f t="shared" si="35"/>
        <v>0</v>
      </c>
      <c r="BO204" s="13">
        <f t="shared" si="35"/>
        <v>0</v>
      </c>
      <c r="BP204" s="13">
        <f t="shared" si="35"/>
        <v>0</v>
      </c>
    </row>
    <row r="205" spans="1:68" ht="30" customHeight="1" x14ac:dyDescent="0.35">
      <c r="A205" s="19" t="s">
        <v>549</v>
      </c>
      <c r="B205" s="8" t="s">
        <v>550</v>
      </c>
      <c r="C205" s="8"/>
      <c r="D205" s="19" t="s">
        <v>549</v>
      </c>
      <c r="E205" s="17" t="s">
        <v>399</v>
      </c>
      <c r="F205" s="27">
        <v>52306</v>
      </c>
      <c r="G205" s="27">
        <f t="shared" si="27"/>
        <v>52306</v>
      </c>
      <c r="H205" s="10" t="str">
        <f t="shared" si="36"/>
        <v>OK</v>
      </c>
      <c r="I205" s="15">
        <v>1</v>
      </c>
      <c r="AL205" s="12"/>
      <c r="AM205" s="13">
        <f t="shared" si="34"/>
        <v>52306</v>
      </c>
      <c r="AN205" s="13">
        <f t="shared" si="34"/>
        <v>0</v>
      </c>
      <c r="AO205" s="13">
        <f t="shared" si="34"/>
        <v>0</v>
      </c>
      <c r="AP205" s="13">
        <f t="shared" si="33"/>
        <v>0</v>
      </c>
      <c r="AQ205" s="13">
        <f t="shared" si="33"/>
        <v>0</v>
      </c>
      <c r="AR205" s="13">
        <f t="shared" si="33"/>
        <v>0</v>
      </c>
      <c r="AS205" s="13">
        <f t="shared" si="33"/>
        <v>0</v>
      </c>
      <c r="AT205" s="13">
        <f t="shared" si="33"/>
        <v>0</v>
      </c>
      <c r="AU205" s="13">
        <f t="shared" si="33"/>
        <v>0</v>
      </c>
      <c r="AV205" s="13">
        <f t="shared" si="33"/>
        <v>0</v>
      </c>
      <c r="AW205" s="13">
        <f t="shared" si="33"/>
        <v>0</v>
      </c>
      <c r="AX205" s="13">
        <f t="shared" si="33"/>
        <v>0</v>
      </c>
      <c r="AY205" s="13">
        <f t="shared" si="33"/>
        <v>0</v>
      </c>
      <c r="AZ205" s="13">
        <f t="shared" si="33"/>
        <v>0</v>
      </c>
      <c r="BA205" s="13">
        <f t="shared" si="31"/>
        <v>0</v>
      </c>
      <c r="BB205" s="13">
        <f t="shared" si="31"/>
        <v>0</v>
      </c>
      <c r="BC205" s="13">
        <f t="shared" si="30"/>
        <v>0</v>
      </c>
      <c r="BD205" s="13">
        <f t="shared" si="30"/>
        <v>0</v>
      </c>
      <c r="BE205" s="13">
        <f t="shared" si="30"/>
        <v>0</v>
      </c>
      <c r="BF205" s="13">
        <f t="shared" si="30"/>
        <v>0</v>
      </c>
      <c r="BG205" s="13">
        <f t="shared" si="30"/>
        <v>0</v>
      </c>
      <c r="BH205" s="13">
        <f t="shared" si="30"/>
        <v>0</v>
      </c>
      <c r="BI205" s="13">
        <f t="shared" si="35"/>
        <v>0</v>
      </c>
      <c r="BJ205" s="13">
        <f t="shared" si="35"/>
        <v>0</v>
      </c>
      <c r="BK205" s="13">
        <f t="shared" si="35"/>
        <v>0</v>
      </c>
      <c r="BL205" s="13">
        <f t="shared" si="35"/>
        <v>0</v>
      </c>
      <c r="BM205" s="13">
        <f t="shared" si="35"/>
        <v>0</v>
      </c>
      <c r="BN205" s="13">
        <f t="shared" si="35"/>
        <v>0</v>
      </c>
      <c r="BO205" s="13">
        <f t="shared" si="35"/>
        <v>0</v>
      </c>
      <c r="BP205" s="13">
        <f t="shared" si="35"/>
        <v>0</v>
      </c>
    </row>
    <row r="206" spans="1:68" ht="30" customHeight="1" x14ac:dyDescent="0.35">
      <c r="A206" s="19" t="s">
        <v>551</v>
      </c>
      <c r="B206" s="7" t="s">
        <v>552</v>
      </c>
      <c r="D206" s="19" t="s">
        <v>551</v>
      </c>
      <c r="E206" s="17" t="s">
        <v>399</v>
      </c>
      <c r="F206" s="27">
        <v>94531</v>
      </c>
      <c r="G206" s="27">
        <f t="shared" si="27"/>
        <v>94531</v>
      </c>
      <c r="H206" s="10" t="str">
        <f t="shared" si="36"/>
        <v>OK</v>
      </c>
      <c r="I206" s="15">
        <v>1</v>
      </c>
      <c r="J206" s="15"/>
      <c r="AL206" s="12"/>
      <c r="AM206" s="13">
        <f t="shared" si="34"/>
        <v>94531</v>
      </c>
      <c r="AN206" s="13">
        <f t="shared" si="34"/>
        <v>0</v>
      </c>
      <c r="AO206" s="13">
        <f t="shared" si="34"/>
        <v>0</v>
      </c>
      <c r="AP206" s="13">
        <f t="shared" si="33"/>
        <v>0</v>
      </c>
      <c r="AQ206" s="13">
        <f t="shared" si="33"/>
        <v>0</v>
      </c>
      <c r="AR206" s="13">
        <f t="shared" si="33"/>
        <v>0</v>
      </c>
      <c r="AS206" s="13">
        <f t="shared" si="33"/>
        <v>0</v>
      </c>
      <c r="AT206" s="13">
        <f t="shared" si="33"/>
        <v>0</v>
      </c>
      <c r="AU206" s="13">
        <f t="shared" si="33"/>
        <v>0</v>
      </c>
      <c r="AV206" s="13">
        <f t="shared" si="33"/>
        <v>0</v>
      </c>
      <c r="AW206" s="13">
        <f t="shared" si="33"/>
        <v>0</v>
      </c>
      <c r="AX206" s="13">
        <f t="shared" si="33"/>
        <v>0</v>
      </c>
      <c r="AY206" s="13">
        <f t="shared" si="33"/>
        <v>0</v>
      </c>
      <c r="AZ206" s="13">
        <f t="shared" si="33"/>
        <v>0</v>
      </c>
      <c r="BA206" s="13">
        <f t="shared" si="31"/>
        <v>0</v>
      </c>
      <c r="BB206" s="13">
        <f t="shared" si="31"/>
        <v>0</v>
      </c>
      <c r="BC206" s="13">
        <f t="shared" si="30"/>
        <v>0</v>
      </c>
      <c r="BD206" s="13">
        <f t="shared" si="30"/>
        <v>0</v>
      </c>
      <c r="BE206" s="13">
        <f t="shared" si="30"/>
        <v>0</v>
      </c>
      <c r="BF206" s="13">
        <f t="shared" si="30"/>
        <v>0</v>
      </c>
      <c r="BG206" s="13">
        <f t="shared" si="30"/>
        <v>0</v>
      </c>
      <c r="BH206" s="13">
        <f t="shared" si="30"/>
        <v>0</v>
      </c>
      <c r="BI206" s="13">
        <f t="shared" si="35"/>
        <v>0</v>
      </c>
      <c r="BJ206" s="13">
        <f t="shared" si="35"/>
        <v>0</v>
      </c>
      <c r="BK206" s="13">
        <f t="shared" si="35"/>
        <v>0</v>
      </c>
      <c r="BL206" s="13">
        <f t="shared" si="35"/>
        <v>0</v>
      </c>
      <c r="BM206" s="13">
        <f t="shared" si="35"/>
        <v>0</v>
      </c>
      <c r="BN206" s="13">
        <f t="shared" si="35"/>
        <v>0</v>
      </c>
      <c r="BO206" s="13">
        <f t="shared" si="35"/>
        <v>0</v>
      </c>
      <c r="BP206" s="13">
        <f t="shared" si="35"/>
        <v>0</v>
      </c>
    </row>
    <row r="207" spans="1:68" ht="30" customHeight="1" x14ac:dyDescent="0.35">
      <c r="A207" s="19" t="s">
        <v>553</v>
      </c>
      <c r="B207" s="7" t="s">
        <v>554</v>
      </c>
      <c r="D207" s="19" t="s">
        <v>553</v>
      </c>
      <c r="E207" s="17" t="s">
        <v>533</v>
      </c>
      <c r="F207" s="27">
        <v>61000</v>
      </c>
      <c r="G207" s="27">
        <f t="shared" si="27"/>
        <v>61000</v>
      </c>
      <c r="H207" s="10" t="str">
        <f t="shared" si="36"/>
        <v>OK</v>
      </c>
      <c r="I207" s="15">
        <v>1</v>
      </c>
      <c r="J207" s="15"/>
      <c r="AL207" s="12"/>
      <c r="AM207" s="13">
        <f t="shared" si="34"/>
        <v>61000</v>
      </c>
      <c r="AN207" s="13">
        <f t="shared" si="34"/>
        <v>0</v>
      </c>
      <c r="AO207" s="13">
        <f t="shared" si="34"/>
        <v>0</v>
      </c>
      <c r="AP207" s="13">
        <f t="shared" si="33"/>
        <v>0</v>
      </c>
      <c r="AQ207" s="13">
        <f t="shared" si="33"/>
        <v>0</v>
      </c>
      <c r="AR207" s="13">
        <f t="shared" si="33"/>
        <v>0</v>
      </c>
      <c r="AS207" s="13">
        <f t="shared" si="33"/>
        <v>0</v>
      </c>
      <c r="AT207" s="13">
        <f t="shared" si="33"/>
        <v>0</v>
      </c>
      <c r="AU207" s="13">
        <f t="shared" si="33"/>
        <v>0</v>
      </c>
      <c r="AV207" s="13">
        <f t="shared" si="33"/>
        <v>0</v>
      </c>
      <c r="AW207" s="13">
        <f t="shared" si="33"/>
        <v>0</v>
      </c>
      <c r="AX207" s="13">
        <f t="shared" si="33"/>
        <v>0</v>
      </c>
      <c r="AY207" s="13">
        <f t="shared" si="33"/>
        <v>0</v>
      </c>
      <c r="AZ207" s="13">
        <f t="shared" si="33"/>
        <v>0</v>
      </c>
      <c r="BA207" s="13">
        <f t="shared" si="31"/>
        <v>0</v>
      </c>
      <c r="BB207" s="13">
        <f t="shared" si="31"/>
        <v>0</v>
      </c>
      <c r="BC207" s="13">
        <f t="shared" si="30"/>
        <v>0</v>
      </c>
      <c r="BD207" s="13">
        <f t="shared" si="30"/>
        <v>0</v>
      </c>
      <c r="BE207" s="13">
        <f t="shared" si="30"/>
        <v>0</v>
      </c>
      <c r="BF207" s="13">
        <f t="shared" si="30"/>
        <v>0</v>
      </c>
      <c r="BG207" s="13">
        <f t="shared" si="30"/>
        <v>0</v>
      </c>
      <c r="BH207" s="13">
        <f t="shared" si="30"/>
        <v>0</v>
      </c>
      <c r="BI207" s="13">
        <f t="shared" si="35"/>
        <v>0</v>
      </c>
      <c r="BJ207" s="13">
        <f t="shared" si="35"/>
        <v>0</v>
      </c>
      <c r="BK207" s="13">
        <f t="shared" si="35"/>
        <v>0</v>
      </c>
      <c r="BL207" s="13">
        <f t="shared" si="35"/>
        <v>0</v>
      </c>
      <c r="BM207" s="13">
        <f t="shared" si="35"/>
        <v>0</v>
      </c>
      <c r="BN207" s="13">
        <f t="shared" si="35"/>
        <v>0</v>
      </c>
      <c r="BO207" s="13">
        <f t="shared" si="35"/>
        <v>0</v>
      </c>
      <c r="BP207" s="13">
        <f t="shared" si="35"/>
        <v>0</v>
      </c>
    </row>
    <row r="208" spans="1:68" ht="30" customHeight="1" x14ac:dyDescent="0.35">
      <c r="A208" s="19" t="s">
        <v>555</v>
      </c>
      <c r="B208" s="7" t="s">
        <v>556</v>
      </c>
      <c r="D208" s="19" t="s">
        <v>555</v>
      </c>
      <c r="E208" s="17" t="s">
        <v>533</v>
      </c>
      <c r="F208" s="24">
        <v>48000</v>
      </c>
      <c r="G208" s="27">
        <f t="shared" si="27"/>
        <v>48000</v>
      </c>
      <c r="H208" s="10" t="str">
        <f t="shared" si="36"/>
        <v>OK</v>
      </c>
      <c r="I208" s="15">
        <v>1</v>
      </c>
      <c r="J208" s="15"/>
      <c r="AL208" s="12"/>
      <c r="AM208" s="13">
        <f t="shared" si="34"/>
        <v>48000</v>
      </c>
      <c r="AN208" s="13">
        <f t="shared" si="34"/>
        <v>0</v>
      </c>
      <c r="AO208" s="13">
        <f t="shared" si="34"/>
        <v>0</v>
      </c>
      <c r="AP208" s="13">
        <f t="shared" si="33"/>
        <v>0</v>
      </c>
      <c r="AQ208" s="13">
        <f t="shared" si="33"/>
        <v>0</v>
      </c>
      <c r="AR208" s="13">
        <f t="shared" si="33"/>
        <v>0</v>
      </c>
      <c r="AS208" s="13">
        <f t="shared" si="33"/>
        <v>0</v>
      </c>
      <c r="AT208" s="13">
        <f t="shared" si="33"/>
        <v>0</v>
      </c>
      <c r="AU208" s="13">
        <f t="shared" si="33"/>
        <v>0</v>
      </c>
      <c r="AV208" s="13">
        <f t="shared" si="33"/>
        <v>0</v>
      </c>
      <c r="AW208" s="13">
        <f t="shared" si="33"/>
        <v>0</v>
      </c>
      <c r="AX208" s="13">
        <f t="shared" si="33"/>
        <v>0</v>
      </c>
      <c r="AY208" s="13">
        <f t="shared" si="33"/>
        <v>0</v>
      </c>
      <c r="AZ208" s="13">
        <f t="shared" si="33"/>
        <v>0</v>
      </c>
      <c r="BA208" s="13">
        <f t="shared" si="31"/>
        <v>0</v>
      </c>
      <c r="BB208" s="13">
        <f t="shared" si="31"/>
        <v>0</v>
      </c>
      <c r="BC208" s="13">
        <f t="shared" si="30"/>
        <v>0</v>
      </c>
      <c r="BD208" s="13">
        <f t="shared" si="30"/>
        <v>0</v>
      </c>
      <c r="BE208" s="13">
        <f t="shared" si="30"/>
        <v>0</v>
      </c>
      <c r="BF208" s="13">
        <f t="shared" si="30"/>
        <v>0</v>
      </c>
      <c r="BG208" s="13">
        <f t="shared" si="30"/>
        <v>0</v>
      </c>
      <c r="BH208" s="13">
        <f t="shared" si="30"/>
        <v>0</v>
      </c>
      <c r="BI208" s="13">
        <f t="shared" si="35"/>
        <v>0</v>
      </c>
      <c r="BJ208" s="13">
        <f t="shared" si="35"/>
        <v>0</v>
      </c>
      <c r="BK208" s="13">
        <f t="shared" si="35"/>
        <v>0</v>
      </c>
      <c r="BL208" s="13">
        <f t="shared" si="35"/>
        <v>0</v>
      </c>
      <c r="BM208" s="13">
        <f t="shared" si="35"/>
        <v>0</v>
      </c>
      <c r="BN208" s="13">
        <f t="shared" si="35"/>
        <v>0</v>
      </c>
      <c r="BO208" s="13">
        <f t="shared" si="35"/>
        <v>0</v>
      </c>
      <c r="BP208" s="13">
        <f t="shared" si="35"/>
        <v>0</v>
      </c>
    </row>
    <row r="209" spans="1:68" ht="30" customHeight="1" x14ac:dyDescent="0.35">
      <c r="A209" s="19" t="s">
        <v>557</v>
      </c>
      <c r="B209" s="7" t="s">
        <v>558</v>
      </c>
      <c r="D209" s="19" t="s">
        <v>557</v>
      </c>
      <c r="E209" s="17" t="s">
        <v>388</v>
      </c>
      <c r="F209" s="27">
        <v>50000</v>
      </c>
      <c r="G209" s="27">
        <f t="shared" ref="G209:G272" si="37">F209*I209</f>
        <v>50000</v>
      </c>
      <c r="H209" s="10" t="str">
        <f t="shared" si="36"/>
        <v>OK</v>
      </c>
      <c r="I209" s="15">
        <v>1</v>
      </c>
      <c r="J209" s="18"/>
      <c r="AL209" s="12"/>
      <c r="AM209" s="13">
        <f t="shared" si="34"/>
        <v>50000</v>
      </c>
      <c r="AN209" s="13">
        <f t="shared" si="34"/>
        <v>0</v>
      </c>
      <c r="AO209" s="13">
        <f t="shared" si="34"/>
        <v>0</v>
      </c>
      <c r="AP209" s="13">
        <f t="shared" si="33"/>
        <v>0</v>
      </c>
      <c r="AQ209" s="13">
        <f t="shared" si="33"/>
        <v>0</v>
      </c>
      <c r="AR209" s="13">
        <f t="shared" ref="AR209:BG272" si="38">ROUND(N209*$F209,3)</f>
        <v>0</v>
      </c>
      <c r="AS209" s="13">
        <f t="shared" si="38"/>
        <v>0</v>
      </c>
      <c r="AT209" s="13">
        <f t="shared" si="38"/>
        <v>0</v>
      </c>
      <c r="AU209" s="13">
        <f t="shared" si="38"/>
        <v>0</v>
      </c>
      <c r="AV209" s="13">
        <f t="shared" si="38"/>
        <v>0</v>
      </c>
      <c r="AW209" s="13">
        <f t="shared" si="38"/>
        <v>0</v>
      </c>
      <c r="AX209" s="13">
        <f t="shared" si="38"/>
        <v>0</v>
      </c>
      <c r="AY209" s="13">
        <f t="shared" si="38"/>
        <v>0</v>
      </c>
      <c r="AZ209" s="13">
        <f t="shared" si="38"/>
        <v>0</v>
      </c>
      <c r="BA209" s="13">
        <f t="shared" si="31"/>
        <v>0</v>
      </c>
      <c r="BB209" s="13">
        <f t="shared" si="31"/>
        <v>0</v>
      </c>
      <c r="BC209" s="13">
        <f t="shared" si="30"/>
        <v>0</v>
      </c>
      <c r="BD209" s="13">
        <f t="shared" si="30"/>
        <v>0</v>
      </c>
      <c r="BE209" s="13">
        <f t="shared" si="30"/>
        <v>0</v>
      </c>
      <c r="BF209" s="13">
        <f t="shared" si="30"/>
        <v>0</v>
      </c>
      <c r="BG209" s="13">
        <f t="shared" si="30"/>
        <v>0</v>
      </c>
      <c r="BH209" s="13">
        <f t="shared" si="30"/>
        <v>0</v>
      </c>
      <c r="BI209" s="13">
        <f t="shared" si="35"/>
        <v>0</v>
      </c>
      <c r="BJ209" s="13">
        <f t="shared" si="35"/>
        <v>0</v>
      </c>
      <c r="BK209" s="13">
        <f t="shared" si="35"/>
        <v>0</v>
      </c>
      <c r="BL209" s="13">
        <f t="shared" si="35"/>
        <v>0</v>
      </c>
      <c r="BM209" s="13">
        <f t="shared" si="35"/>
        <v>0</v>
      </c>
      <c r="BN209" s="13">
        <f t="shared" si="35"/>
        <v>0</v>
      </c>
      <c r="BO209" s="13">
        <f t="shared" si="35"/>
        <v>0</v>
      </c>
      <c r="BP209" s="13">
        <f t="shared" si="35"/>
        <v>0</v>
      </c>
    </row>
    <row r="210" spans="1:68" ht="30" customHeight="1" x14ac:dyDescent="0.35">
      <c r="A210" s="19" t="s">
        <v>559</v>
      </c>
      <c r="B210" s="7" t="s">
        <v>560</v>
      </c>
      <c r="D210" s="19" t="s">
        <v>559</v>
      </c>
      <c r="E210" s="17" t="s">
        <v>561</v>
      </c>
      <c r="F210" s="27">
        <v>49290</v>
      </c>
      <c r="G210" s="27">
        <f t="shared" si="37"/>
        <v>49290</v>
      </c>
      <c r="H210" s="10" t="str">
        <f t="shared" si="36"/>
        <v>OK</v>
      </c>
      <c r="I210" s="15">
        <v>1</v>
      </c>
      <c r="J210" s="15"/>
      <c r="AL210" s="12"/>
      <c r="AM210" s="13">
        <f t="shared" si="34"/>
        <v>49290</v>
      </c>
      <c r="AN210" s="13">
        <f t="shared" si="34"/>
        <v>0</v>
      </c>
      <c r="AO210" s="13">
        <f t="shared" si="34"/>
        <v>0</v>
      </c>
      <c r="AP210" s="13">
        <f t="shared" si="34"/>
        <v>0</v>
      </c>
      <c r="AQ210" s="13">
        <f t="shared" si="34"/>
        <v>0</v>
      </c>
      <c r="AR210" s="13">
        <f t="shared" si="38"/>
        <v>0</v>
      </c>
      <c r="AS210" s="13">
        <f t="shared" si="38"/>
        <v>0</v>
      </c>
      <c r="AT210" s="13">
        <f t="shared" si="38"/>
        <v>0</v>
      </c>
      <c r="AU210" s="13">
        <f t="shared" si="38"/>
        <v>0</v>
      </c>
      <c r="AV210" s="13">
        <f t="shared" si="38"/>
        <v>0</v>
      </c>
      <c r="AW210" s="13">
        <f t="shared" si="38"/>
        <v>0</v>
      </c>
      <c r="AX210" s="13">
        <f t="shared" si="38"/>
        <v>0</v>
      </c>
      <c r="AY210" s="13">
        <f t="shared" si="38"/>
        <v>0</v>
      </c>
      <c r="AZ210" s="13">
        <f t="shared" si="38"/>
        <v>0</v>
      </c>
      <c r="BA210" s="13">
        <f t="shared" si="31"/>
        <v>0</v>
      </c>
      <c r="BB210" s="13">
        <f t="shared" si="31"/>
        <v>0</v>
      </c>
      <c r="BC210" s="13">
        <f t="shared" si="30"/>
        <v>0</v>
      </c>
      <c r="BD210" s="13">
        <f t="shared" si="30"/>
        <v>0</v>
      </c>
      <c r="BE210" s="13">
        <f t="shared" si="30"/>
        <v>0</v>
      </c>
      <c r="BF210" s="13">
        <f t="shared" si="30"/>
        <v>0</v>
      </c>
      <c r="BG210" s="13">
        <f t="shared" si="30"/>
        <v>0</v>
      </c>
      <c r="BH210" s="13">
        <f t="shared" si="30"/>
        <v>0</v>
      </c>
      <c r="BI210" s="13">
        <f t="shared" si="35"/>
        <v>0</v>
      </c>
      <c r="BJ210" s="13">
        <f t="shared" si="35"/>
        <v>0</v>
      </c>
      <c r="BK210" s="13">
        <f t="shared" si="35"/>
        <v>0</v>
      </c>
      <c r="BL210" s="13">
        <f t="shared" si="35"/>
        <v>0</v>
      </c>
      <c r="BM210" s="13">
        <f t="shared" si="35"/>
        <v>0</v>
      </c>
      <c r="BN210" s="13">
        <f t="shared" si="35"/>
        <v>0</v>
      </c>
      <c r="BO210" s="13">
        <f t="shared" si="35"/>
        <v>0</v>
      </c>
      <c r="BP210" s="13">
        <f t="shared" si="35"/>
        <v>0</v>
      </c>
    </row>
    <row r="211" spans="1:68" ht="30" customHeight="1" x14ac:dyDescent="0.35">
      <c r="A211" s="19" t="s">
        <v>562</v>
      </c>
      <c r="B211" s="7" t="s">
        <v>563</v>
      </c>
      <c r="D211" s="19" t="s">
        <v>562</v>
      </c>
      <c r="E211" s="17" t="s">
        <v>399</v>
      </c>
      <c r="F211" s="27">
        <v>72856</v>
      </c>
      <c r="G211" s="27">
        <f t="shared" si="37"/>
        <v>72856</v>
      </c>
      <c r="H211" s="10" t="str">
        <f t="shared" si="36"/>
        <v>OK</v>
      </c>
      <c r="I211" s="15">
        <v>1</v>
      </c>
      <c r="J211" s="15"/>
      <c r="AL211" s="12"/>
      <c r="AM211" s="13">
        <f t="shared" si="34"/>
        <v>72856</v>
      </c>
      <c r="AN211" s="13">
        <f t="shared" si="34"/>
        <v>0</v>
      </c>
      <c r="AO211" s="13">
        <f t="shared" si="34"/>
        <v>0</v>
      </c>
      <c r="AP211" s="13">
        <f t="shared" si="34"/>
        <v>0</v>
      </c>
      <c r="AQ211" s="13">
        <f t="shared" si="34"/>
        <v>0</v>
      </c>
      <c r="AR211" s="13">
        <f t="shared" si="38"/>
        <v>0</v>
      </c>
      <c r="AS211" s="13">
        <f t="shared" si="38"/>
        <v>0</v>
      </c>
      <c r="AT211" s="13">
        <f t="shared" si="38"/>
        <v>0</v>
      </c>
      <c r="AU211" s="13">
        <f t="shared" si="38"/>
        <v>0</v>
      </c>
      <c r="AV211" s="13">
        <f t="shared" si="38"/>
        <v>0</v>
      </c>
      <c r="AW211" s="13">
        <f t="shared" si="38"/>
        <v>0</v>
      </c>
      <c r="AX211" s="13">
        <f t="shared" si="38"/>
        <v>0</v>
      </c>
      <c r="AY211" s="13">
        <f t="shared" si="38"/>
        <v>0</v>
      </c>
      <c r="AZ211" s="13">
        <f t="shared" si="38"/>
        <v>0</v>
      </c>
      <c r="BA211" s="13">
        <f t="shared" si="31"/>
        <v>0</v>
      </c>
      <c r="BB211" s="13">
        <f t="shared" si="31"/>
        <v>0</v>
      </c>
      <c r="BC211" s="13">
        <f t="shared" si="30"/>
        <v>0</v>
      </c>
      <c r="BD211" s="13">
        <f t="shared" si="30"/>
        <v>0</v>
      </c>
      <c r="BE211" s="13">
        <f t="shared" si="30"/>
        <v>0</v>
      </c>
      <c r="BF211" s="13">
        <f t="shared" si="30"/>
        <v>0</v>
      </c>
      <c r="BG211" s="13">
        <f t="shared" si="30"/>
        <v>0</v>
      </c>
      <c r="BH211" s="13">
        <f t="shared" si="30"/>
        <v>0</v>
      </c>
      <c r="BI211" s="13">
        <f t="shared" si="35"/>
        <v>0</v>
      </c>
      <c r="BJ211" s="13">
        <f t="shared" si="35"/>
        <v>0</v>
      </c>
      <c r="BK211" s="13">
        <f t="shared" si="35"/>
        <v>0</v>
      </c>
      <c r="BL211" s="13">
        <f t="shared" si="35"/>
        <v>0</v>
      </c>
      <c r="BM211" s="13">
        <f t="shared" si="35"/>
        <v>0</v>
      </c>
      <c r="BN211" s="13">
        <f t="shared" si="35"/>
        <v>0</v>
      </c>
      <c r="BO211" s="13">
        <f t="shared" si="35"/>
        <v>0</v>
      </c>
      <c r="BP211" s="13">
        <f t="shared" si="35"/>
        <v>0</v>
      </c>
    </row>
    <row r="212" spans="1:68" ht="30" customHeight="1" x14ac:dyDescent="0.35">
      <c r="A212" s="19" t="s">
        <v>564</v>
      </c>
      <c r="B212" s="7" t="s">
        <v>565</v>
      </c>
      <c r="D212" s="19" t="s">
        <v>564</v>
      </c>
      <c r="E212" s="17" t="s">
        <v>501</v>
      </c>
      <c r="F212" s="27">
        <v>51407</v>
      </c>
      <c r="G212" s="27">
        <f t="shared" si="37"/>
        <v>51407</v>
      </c>
      <c r="H212" s="10" t="str">
        <f t="shared" si="36"/>
        <v>OK</v>
      </c>
      <c r="I212" s="15">
        <v>1</v>
      </c>
      <c r="J212" s="15"/>
      <c r="AL212" s="12"/>
      <c r="AM212" s="13">
        <f t="shared" si="34"/>
        <v>51407</v>
      </c>
      <c r="AN212" s="13">
        <f t="shared" si="34"/>
        <v>0</v>
      </c>
      <c r="AO212" s="13">
        <f t="shared" si="34"/>
        <v>0</v>
      </c>
      <c r="AP212" s="13">
        <f t="shared" si="34"/>
        <v>0</v>
      </c>
      <c r="AQ212" s="13">
        <f t="shared" si="34"/>
        <v>0</v>
      </c>
      <c r="AR212" s="13">
        <f t="shared" si="38"/>
        <v>0</v>
      </c>
      <c r="AS212" s="13">
        <f t="shared" si="38"/>
        <v>0</v>
      </c>
      <c r="AT212" s="13">
        <f t="shared" si="38"/>
        <v>0</v>
      </c>
      <c r="AU212" s="13">
        <f t="shared" si="38"/>
        <v>0</v>
      </c>
      <c r="AV212" s="13">
        <f t="shared" si="38"/>
        <v>0</v>
      </c>
      <c r="AW212" s="13">
        <f t="shared" si="38"/>
        <v>0</v>
      </c>
      <c r="AX212" s="13">
        <f t="shared" si="38"/>
        <v>0</v>
      </c>
      <c r="AY212" s="13">
        <f t="shared" si="38"/>
        <v>0</v>
      </c>
      <c r="AZ212" s="13">
        <f t="shared" si="38"/>
        <v>0</v>
      </c>
      <c r="BA212" s="13">
        <f t="shared" si="31"/>
        <v>0</v>
      </c>
      <c r="BB212" s="13">
        <f t="shared" si="31"/>
        <v>0</v>
      </c>
      <c r="BC212" s="13">
        <f t="shared" si="30"/>
        <v>0</v>
      </c>
      <c r="BD212" s="13">
        <f t="shared" si="30"/>
        <v>0</v>
      </c>
      <c r="BE212" s="13">
        <f t="shared" si="30"/>
        <v>0</v>
      </c>
      <c r="BF212" s="13">
        <f t="shared" si="30"/>
        <v>0</v>
      </c>
      <c r="BG212" s="13">
        <f t="shared" si="30"/>
        <v>0</v>
      </c>
      <c r="BH212" s="13">
        <f t="shared" si="30"/>
        <v>0</v>
      </c>
      <c r="BI212" s="13">
        <f t="shared" si="35"/>
        <v>0</v>
      </c>
      <c r="BJ212" s="13">
        <f t="shared" si="35"/>
        <v>0</v>
      </c>
      <c r="BK212" s="13">
        <f t="shared" si="35"/>
        <v>0</v>
      </c>
      <c r="BL212" s="13">
        <f t="shared" si="35"/>
        <v>0</v>
      </c>
      <c r="BM212" s="13">
        <f t="shared" si="35"/>
        <v>0</v>
      </c>
      <c r="BN212" s="13">
        <f t="shared" si="35"/>
        <v>0</v>
      </c>
      <c r="BO212" s="13">
        <f t="shared" si="35"/>
        <v>0</v>
      </c>
      <c r="BP212" s="13">
        <f t="shared" si="35"/>
        <v>0</v>
      </c>
    </row>
    <row r="213" spans="1:68" ht="30" customHeight="1" x14ac:dyDescent="0.35">
      <c r="A213" s="19" t="s">
        <v>566</v>
      </c>
      <c r="B213" s="7" t="s">
        <v>567</v>
      </c>
      <c r="D213" s="19" t="s">
        <v>566</v>
      </c>
      <c r="E213" s="17" t="s">
        <v>388</v>
      </c>
      <c r="F213" s="27">
        <v>46000</v>
      </c>
      <c r="G213" s="27">
        <f t="shared" si="37"/>
        <v>46000</v>
      </c>
      <c r="H213" s="10" t="str">
        <f t="shared" si="36"/>
        <v>OK</v>
      </c>
      <c r="I213" s="15">
        <v>1</v>
      </c>
      <c r="J213" s="15"/>
      <c r="AL213" s="12"/>
      <c r="AM213" s="13">
        <f t="shared" si="34"/>
        <v>46000</v>
      </c>
      <c r="AN213" s="13">
        <f t="shared" si="34"/>
        <v>0</v>
      </c>
      <c r="AO213" s="13">
        <f t="shared" si="34"/>
        <v>0</v>
      </c>
      <c r="AP213" s="13">
        <f t="shared" si="34"/>
        <v>0</v>
      </c>
      <c r="AQ213" s="13">
        <f t="shared" si="34"/>
        <v>0</v>
      </c>
      <c r="AR213" s="13">
        <f t="shared" si="38"/>
        <v>0</v>
      </c>
      <c r="AS213" s="13">
        <f t="shared" si="38"/>
        <v>0</v>
      </c>
      <c r="AT213" s="13">
        <f t="shared" si="38"/>
        <v>0</v>
      </c>
      <c r="AU213" s="13">
        <f t="shared" si="38"/>
        <v>0</v>
      </c>
      <c r="AV213" s="13">
        <f t="shared" si="38"/>
        <v>0</v>
      </c>
      <c r="AW213" s="13">
        <f t="shared" si="38"/>
        <v>0</v>
      </c>
      <c r="AX213" s="13">
        <f t="shared" si="38"/>
        <v>0</v>
      </c>
      <c r="AY213" s="13">
        <f t="shared" si="38"/>
        <v>0</v>
      </c>
      <c r="AZ213" s="13">
        <f t="shared" si="38"/>
        <v>0</v>
      </c>
      <c r="BA213" s="13">
        <f t="shared" si="31"/>
        <v>0</v>
      </c>
      <c r="BB213" s="13">
        <f t="shared" si="31"/>
        <v>0</v>
      </c>
      <c r="BC213" s="13">
        <f t="shared" si="30"/>
        <v>0</v>
      </c>
      <c r="BD213" s="13">
        <f t="shared" si="30"/>
        <v>0</v>
      </c>
      <c r="BE213" s="13">
        <f t="shared" si="30"/>
        <v>0</v>
      </c>
      <c r="BF213" s="13">
        <f t="shared" si="30"/>
        <v>0</v>
      </c>
      <c r="BG213" s="13">
        <f t="shared" si="30"/>
        <v>0</v>
      </c>
      <c r="BH213" s="13">
        <f t="shared" si="30"/>
        <v>0</v>
      </c>
      <c r="BI213" s="13">
        <f t="shared" si="35"/>
        <v>0</v>
      </c>
      <c r="BJ213" s="13">
        <f t="shared" si="35"/>
        <v>0</v>
      </c>
      <c r="BK213" s="13">
        <f t="shared" si="35"/>
        <v>0</v>
      </c>
      <c r="BL213" s="13">
        <f t="shared" si="35"/>
        <v>0</v>
      </c>
      <c r="BM213" s="13">
        <f t="shared" si="35"/>
        <v>0</v>
      </c>
      <c r="BN213" s="13">
        <f t="shared" si="35"/>
        <v>0</v>
      </c>
      <c r="BO213" s="13">
        <f t="shared" si="35"/>
        <v>0</v>
      </c>
      <c r="BP213" s="13">
        <f t="shared" si="35"/>
        <v>0</v>
      </c>
    </row>
    <row r="214" spans="1:68" ht="30" customHeight="1" x14ac:dyDescent="0.35">
      <c r="A214" s="19" t="s">
        <v>568</v>
      </c>
      <c r="B214" s="7" t="s">
        <v>569</v>
      </c>
      <c r="D214" s="19" t="s">
        <v>568</v>
      </c>
      <c r="E214" s="17" t="s">
        <v>509</v>
      </c>
      <c r="F214" s="27">
        <v>49290</v>
      </c>
      <c r="G214" s="27">
        <f t="shared" si="37"/>
        <v>49290</v>
      </c>
      <c r="H214" s="10" t="str">
        <f t="shared" si="36"/>
        <v>OK</v>
      </c>
      <c r="I214" s="15">
        <v>1</v>
      </c>
      <c r="J214" s="15"/>
      <c r="AL214" s="12"/>
      <c r="AM214" s="13">
        <f t="shared" si="34"/>
        <v>49290</v>
      </c>
      <c r="AN214" s="13">
        <f t="shared" si="34"/>
        <v>0</v>
      </c>
      <c r="AO214" s="13">
        <f t="shared" si="34"/>
        <v>0</v>
      </c>
      <c r="AP214" s="13">
        <f t="shared" si="34"/>
        <v>0</v>
      </c>
      <c r="AQ214" s="13">
        <f t="shared" si="34"/>
        <v>0</v>
      </c>
      <c r="AR214" s="13">
        <f t="shared" si="38"/>
        <v>0</v>
      </c>
      <c r="AS214" s="13">
        <f t="shared" si="38"/>
        <v>0</v>
      </c>
      <c r="AT214" s="13">
        <f t="shared" si="38"/>
        <v>0</v>
      </c>
      <c r="AU214" s="13">
        <f t="shared" si="38"/>
        <v>0</v>
      </c>
      <c r="AV214" s="13">
        <f t="shared" si="38"/>
        <v>0</v>
      </c>
      <c r="AW214" s="13">
        <f t="shared" si="38"/>
        <v>0</v>
      </c>
      <c r="AX214" s="13">
        <f t="shared" si="38"/>
        <v>0</v>
      </c>
      <c r="AY214" s="13">
        <f t="shared" si="38"/>
        <v>0</v>
      </c>
      <c r="AZ214" s="13">
        <f t="shared" si="38"/>
        <v>0</v>
      </c>
      <c r="BA214" s="13">
        <f t="shared" si="31"/>
        <v>0</v>
      </c>
      <c r="BB214" s="13">
        <f t="shared" si="31"/>
        <v>0</v>
      </c>
      <c r="BC214" s="13">
        <f t="shared" si="30"/>
        <v>0</v>
      </c>
      <c r="BD214" s="13">
        <f t="shared" si="30"/>
        <v>0</v>
      </c>
      <c r="BE214" s="13">
        <f t="shared" si="30"/>
        <v>0</v>
      </c>
      <c r="BF214" s="13">
        <f t="shared" si="30"/>
        <v>0</v>
      </c>
      <c r="BG214" s="13">
        <f t="shared" si="30"/>
        <v>0</v>
      </c>
      <c r="BH214" s="13">
        <f t="shared" si="30"/>
        <v>0</v>
      </c>
      <c r="BI214" s="13">
        <f t="shared" si="35"/>
        <v>0</v>
      </c>
      <c r="BJ214" s="13">
        <f t="shared" si="35"/>
        <v>0</v>
      </c>
      <c r="BK214" s="13">
        <f t="shared" si="35"/>
        <v>0</v>
      </c>
      <c r="BL214" s="13">
        <f t="shared" si="35"/>
        <v>0</v>
      </c>
      <c r="BM214" s="13">
        <f t="shared" si="35"/>
        <v>0</v>
      </c>
      <c r="BN214" s="13">
        <f t="shared" si="35"/>
        <v>0</v>
      </c>
      <c r="BO214" s="13">
        <f t="shared" si="35"/>
        <v>0</v>
      </c>
      <c r="BP214" s="13">
        <f t="shared" si="35"/>
        <v>0</v>
      </c>
    </row>
    <row r="215" spans="1:68" ht="30" customHeight="1" x14ac:dyDescent="0.35">
      <c r="A215" s="19" t="s">
        <v>570</v>
      </c>
      <c r="B215" s="7" t="s">
        <v>571</v>
      </c>
      <c r="D215" s="19" t="s">
        <v>570</v>
      </c>
      <c r="E215" s="17" t="s">
        <v>388</v>
      </c>
      <c r="F215" s="24">
        <v>46000</v>
      </c>
      <c r="G215" s="27">
        <f t="shared" si="37"/>
        <v>46000</v>
      </c>
      <c r="H215" s="10" t="str">
        <f t="shared" si="36"/>
        <v>OK</v>
      </c>
      <c r="I215" s="15">
        <v>1</v>
      </c>
      <c r="J215" s="15"/>
      <c r="AL215" s="12"/>
      <c r="AM215" s="13">
        <f t="shared" si="34"/>
        <v>46000</v>
      </c>
      <c r="AN215" s="13">
        <f t="shared" si="34"/>
        <v>0</v>
      </c>
      <c r="AO215" s="13">
        <f t="shared" si="34"/>
        <v>0</v>
      </c>
      <c r="AP215" s="13">
        <f t="shared" si="34"/>
        <v>0</v>
      </c>
      <c r="AQ215" s="13">
        <f t="shared" si="34"/>
        <v>0</v>
      </c>
      <c r="AR215" s="13">
        <f t="shared" si="38"/>
        <v>0</v>
      </c>
      <c r="AS215" s="13">
        <f t="shared" si="38"/>
        <v>0</v>
      </c>
      <c r="AT215" s="13">
        <f t="shared" si="38"/>
        <v>0</v>
      </c>
      <c r="AU215" s="13">
        <f t="shared" si="38"/>
        <v>0</v>
      </c>
      <c r="AV215" s="13">
        <f t="shared" si="38"/>
        <v>0</v>
      </c>
      <c r="AW215" s="13">
        <f t="shared" si="38"/>
        <v>0</v>
      </c>
      <c r="AX215" s="13">
        <f t="shared" si="38"/>
        <v>0</v>
      </c>
      <c r="AY215" s="13">
        <f t="shared" si="38"/>
        <v>0</v>
      </c>
      <c r="AZ215" s="13">
        <f t="shared" si="38"/>
        <v>0</v>
      </c>
      <c r="BA215" s="13">
        <f t="shared" si="31"/>
        <v>0</v>
      </c>
      <c r="BB215" s="13">
        <f t="shared" si="31"/>
        <v>0</v>
      </c>
      <c r="BC215" s="13">
        <f t="shared" si="30"/>
        <v>0</v>
      </c>
      <c r="BD215" s="13">
        <f t="shared" si="30"/>
        <v>0</v>
      </c>
      <c r="BE215" s="13">
        <f t="shared" si="30"/>
        <v>0</v>
      </c>
      <c r="BF215" s="13">
        <f t="shared" si="30"/>
        <v>0</v>
      </c>
      <c r="BG215" s="13">
        <f t="shared" si="30"/>
        <v>0</v>
      </c>
      <c r="BH215" s="13">
        <f t="shared" si="30"/>
        <v>0</v>
      </c>
      <c r="BI215" s="13">
        <f t="shared" si="35"/>
        <v>0</v>
      </c>
      <c r="BJ215" s="13">
        <f t="shared" si="35"/>
        <v>0</v>
      </c>
      <c r="BK215" s="13">
        <f t="shared" si="35"/>
        <v>0</v>
      </c>
      <c r="BL215" s="13">
        <f t="shared" si="35"/>
        <v>0</v>
      </c>
      <c r="BM215" s="13">
        <f t="shared" si="35"/>
        <v>0</v>
      </c>
      <c r="BN215" s="13">
        <f t="shared" si="35"/>
        <v>0</v>
      </c>
      <c r="BO215" s="13">
        <f t="shared" si="35"/>
        <v>0</v>
      </c>
      <c r="BP215" s="13">
        <f t="shared" si="35"/>
        <v>0</v>
      </c>
    </row>
    <row r="216" spans="1:68" ht="30" customHeight="1" x14ac:dyDescent="0.35">
      <c r="A216" s="19" t="s">
        <v>572</v>
      </c>
      <c r="B216" s="7" t="s">
        <v>573</v>
      </c>
      <c r="D216" s="19" t="s">
        <v>572</v>
      </c>
      <c r="E216" s="17" t="s">
        <v>388</v>
      </c>
      <c r="F216" s="27">
        <v>46000</v>
      </c>
      <c r="G216" s="27">
        <f t="shared" si="37"/>
        <v>46000</v>
      </c>
      <c r="H216" s="10" t="str">
        <f t="shared" si="36"/>
        <v>OK</v>
      </c>
      <c r="I216" s="15">
        <v>1</v>
      </c>
      <c r="J216" s="15"/>
      <c r="AL216" s="12"/>
      <c r="AM216" s="13">
        <f t="shared" si="34"/>
        <v>46000</v>
      </c>
      <c r="AN216" s="13">
        <f t="shared" si="34"/>
        <v>0</v>
      </c>
      <c r="AO216" s="13">
        <f t="shared" si="34"/>
        <v>0</v>
      </c>
      <c r="AP216" s="13">
        <f t="shared" si="34"/>
        <v>0</v>
      </c>
      <c r="AQ216" s="13">
        <f t="shared" si="34"/>
        <v>0</v>
      </c>
      <c r="AR216" s="13">
        <f t="shared" si="38"/>
        <v>0</v>
      </c>
      <c r="AS216" s="13">
        <f t="shared" si="38"/>
        <v>0</v>
      </c>
      <c r="AT216" s="13">
        <f t="shared" si="38"/>
        <v>0</v>
      </c>
      <c r="AU216" s="13">
        <f t="shared" si="38"/>
        <v>0</v>
      </c>
      <c r="AV216" s="13">
        <f t="shared" si="38"/>
        <v>0</v>
      </c>
      <c r="AW216" s="13">
        <f t="shared" si="38"/>
        <v>0</v>
      </c>
      <c r="AX216" s="13">
        <f t="shared" si="38"/>
        <v>0</v>
      </c>
      <c r="AY216" s="13">
        <f t="shared" si="38"/>
        <v>0</v>
      </c>
      <c r="AZ216" s="13">
        <f t="shared" si="38"/>
        <v>0</v>
      </c>
      <c r="BA216" s="13">
        <f t="shared" si="31"/>
        <v>0</v>
      </c>
      <c r="BB216" s="13">
        <f t="shared" si="31"/>
        <v>0</v>
      </c>
      <c r="BC216" s="13">
        <f t="shared" si="30"/>
        <v>0</v>
      </c>
      <c r="BD216" s="13">
        <f t="shared" si="30"/>
        <v>0</v>
      </c>
      <c r="BE216" s="13">
        <f t="shared" si="30"/>
        <v>0</v>
      </c>
      <c r="BF216" s="13">
        <f t="shared" si="30"/>
        <v>0</v>
      </c>
      <c r="BG216" s="13">
        <f t="shared" si="30"/>
        <v>0</v>
      </c>
      <c r="BH216" s="13">
        <f t="shared" si="30"/>
        <v>0</v>
      </c>
      <c r="BI216" s="13">
        <f t="shared" si="35"/>
        <v>0</v>
      </c>
      <c r="BJ216" s="13">
        <f t="shared" si="35"/>
        <v>0</v>
      </c>
      <c r="BK216" s="13">
        <f t="shared" si="35"/>
        <v>0</v>
      </c>
      <c r="BL216" s="13">
        <f t="shared" si="35"/>
        <v>0</v>
      </c>
      <c r="BM216" s="13">
        <f t="shared" si="35"/>
        <v>0</v>
      </c>
      <c r="BN216" s="13">
        <f t="shared" si="35"/>
        <v>0</v>
      </c>
      <c r="BO216" s="13">
        <f t="shared" si="35"/>
        <v>0</v>
      </c>
      <c r="BP216" s="13">
        <f t="shared" si="35"/>
        <v>0</v>
      </c>
    </row>
    <row r="217" spans="1:68" ht="30" customHeight="1" x14ac:dyDescent="0.35">
      <c r="A217" s="19" t="s">
        <v>574</v>
      </c>
      <c r="B217" s="8" t="s">
        <v>575</v>
      </c>
      <c r="D217" s="19" t="s">
        <v>574</v>
      </c>
      <c r="E217" s="17" t="s">
        <v>576</v>
      </c>
      <c r="F217" s="27">
        <v>50000</v>
      </c>
      <c r="G217" s="27">
        <f t="shared" si="37"/>
        <v>50000</v>
      </c>
      <c r="H217" s="10" t="str">
        <f t="shared" si="36"/>
        <v>OK</v>
      </c>
      <c r="I217" s="15">
        <v>1</v>
      </c>
      <c r="J217" s="15"/>
      <c r="AL217" s="12"/>
      <c r="AM217" s="13">
        <f t="shared" si="34"/>
        <v>50000</v>
      </c>
      <c r="AN217" s="13">
        <f t="shared" si="34"/>
        <v>0</v>
      </c>
      <c r="AO217" s="13">
        <f t="shared" si="34"/>
        <v>0</v>
      </c>
      <c r="AP217" s="13">
        <f t="shared" si="34"/>
        <v>0</v>
      </c>
      <c r="AQ217" s="13">
        <f t="shared" si="34"/>
        <v>0</v>
      </c>
      <c r="AR217" s="13">
        <f t="shared" si="38"/>
        <v>0</v>
      </c>
      <c r="AS217" s="13">
        <f t="shared" si="38"/>
        <v>0</v>
      </c>
      <c r="AT217" s="13">
        <f t="shared" si="38"/>
        <v>0</v>
      </c>
      <c r="AU217" s="13">
        <f t="shared" si="38"/>
        <v>0</v>
      </c>
      <c r="AV217" s="13">
        <f t="shared" si="38"/>
        <v>0</v>
      </c>
      <c r="AW217" s="13">
        <f t="shared" si="38"/>
        <v>0</v>
      </c>
      <c r="AX217" s="13">
        <f t="shared" si="38"/>
        <v>0</v>
      </c>
      <c r="AY217" s="13">
        <f t="shared" si="38"/>
        <v>0</v>
      </c>
      <c r="AZ217" s="13">
        <f t="shared" si="38"/>
        <v>0</v>
      </c>
      <c r="BA217" s="13">
        <f t="shared" si="31"/>
        <v>0</v>
      </c>
      <c r="BB217" s="13">
        <f t="shared" si="31"/>
        <v>0</v>
      </c>
      <c r="BC217" s="13">
        <f t="shared" si="30"/>
        <v>0</v>
      </c>
      <c r="BD217" s="13">
        <f t="shared" si="30"/>
        <v>0</v>
      </c>
      <c r="BE217" s="13">
        <f t="shared" si="30"/>
        <v>0</v>
      </c>
      <c r="BF217" s="13">
        <f t="shared" si="30"/>
        <v>0</v>
      </c>
      <c r="BG217" s="13">
        <f t="shared" si="30"/>
        <v>0</v>
      </c>
      <c r="BH217" s="13">
        <f t="shared" si="30"/>
        <v>0</v>
      </c>
      <c r="BI217" s="13">
        <f t="shared" si="35"/>
        <v>0</v>
      </c>
      <c r="BJ217" s="13">
        <f t="shared" si="35"/>
        <v>0</v>
      </c>
      <c r="BK217" s="13">
        <f t="shared" si="35"/>
        <v>0</v>
      </c>
      <c r="BL217" s="13">
        <f t="shared" si="35"/>
        <v>0</v>
      </c>
      <c r="BM217" s="13">
        <f t="shared" si="35"/>
        <v>0</v>
      </c>
      <c r="BN217" s="13">
        <f t="shared" si="35"/>
        <v>0</v>
      </c>
      <c r="BO217" s="13">
        <f t="shared" si="35"/>
        <v>0</v>
      </c>
      <c r="BP217" s="13">
        <f t="shared" si="35"/>
        <v>0</v>
      </c>
    </row>
    <row r="218" spans="1:68" ht="30" customHeight="1" x14ac:dyDescent="0.35">
      <c r="A218" s="19" t="s">
        <v>577</v>
      </c>
      <c r="B218" s="8" t="s">
        <v>578</v>
      </c>
      <c r="D218" s="19" t="s">
        <v>577</v>
      </c>
      <c r="E218" s="17" t="s">
        <v>509</v>
      </c>
      <c r="F218" s="27">
        <v>50522</v>
      </c>
      <c r="G218" s="27">
        <f t="shared" si="37"/>
        <v>50522</v>
      </c>
      <c r="H218" s="10" t="str">
        <f t="shared" si="36"/>
        <v>OK</v>
      </c>
      <c r="I218" s="15">
        <v>1</v>
      </c>
      <c r="J218" s="15"/>
      <c r="AL218" s="12"/>
      <c r="AM218" s="13">
        <f t="shared" si="34"/>
        <v>50522</v>
      </c>
      <c r="AN218" s="13">
        <f t="shared" si="34"/>
        <v>0</v>
      </c>
      <c r="AO218" s="13">
        <f t="shared" si="34"/>
        <v>0</v>
      </c>
      <c r="AP218" s="13">
        <f t="shared" si="34"/>
        <v>0</v>
      </c>
      <c r="AQ218" s="13">
        <f t="shared" si="34"/>
        <v>0</v>
      </c>
      <c r="AR218" s="13">
        <f t="shared" si="38"/>
        <v>0</v>
      </c>
      <c r="AS218" s="13">
        <f t="shared" si="38"/>
        <v>0</v>
      </c>
      <c r="AT218" s="13">
        <f t="shared" si="38"/>
        <v>0</v>
      </c>
      <c r="AU218" s="13">
        <f t="shared" si="38"/>
        <v>0</v>
      </c>
      <c r="AV218" s="13">
        <f t="shared" si="38"/>
        <v>0</v>
      </c>
      <c r="AW218" s="13">
        <f t="shared" si="38"/>
        <v>0</v>
      </c>
      <c r="AX218" s="13">
        <f t="shared" si="38"/>
        <v>0</v>
      </c>
      <c r="AY218" s="13">
        <f t="shared" si="38"/>
        <v>0</v>
      </c>
      <c r="AZ218" s="13">
        <f t="shared" si="38"/>
        <v>0</v>
      </c>
      <c r="BA218" s="13">
        <f t="shared" si="31"/>
        <v>0</v>
      </c>
      <c r="BB218" s="13">
        <f t="shared" si="31"/>
        <v>0</v>
      </c>
      <c r="BC218" s="13">
        <f t="shared" si="30"/>
        <v>0</v>
      </c>
      <c r="BD218" s="13">
        <f t="shared" si="30"/>
        <v>0</v>
      </c>
      <c r="BE218" s="13">
        <f t="shared" si="30"/>
        <v>0</v>
      </c>
      <c r="BF218" s="13">
        <f t="shared" si="30"/>
        <v>0</v>
      </c>
      <c r="BG218" s="13">
        <f t="shared" si="30"/>
        <v>0</v>
      </c>
      <c r="BH218" s="13">
        <f t="shared" si="30"/>
        <v>0</v>
      </c>
      <c r="BI218" s="13">
        <f t="shared" si="35"/>
        <v>0</v>
      </c>
      <c r="BJ218" s="13">
        <f t="shared" si="35"/>
        <v>0</v>
      </c>
      <c r="BK218" s="13">
        <f t="shared" si="35"/>
        <v>0</v>
      </c>
      <c r="BL218" s="13">
        <f t="shared" si="35"/>
        <v>0</v>
      </c>
      <c r="BM218" s="13">
        <f t="shared" si="35"/>
        <v>0</v>
      </c>
      <c r="BN218" s="13">
        <f t="shared" si="35"/>
        <v>0</v>
      </c>
      <c r="BO218" s="13">
        <f t="shared" si="35"/>
        <v>0</v>
      </c>
      <c r="BP218" s="13">
        <f t="shared" ref="BP218:BP281" si="39">ROUND(AL218*$F218,3)</f>
        <v>0</v>
      </c>
    </row>
    <row r="219" spans="1:68" ht="30" customHeight="1" x14ac:dyDescent="0.35">
      <c r="A219" s="19" t="s">
        <v>579</v>
      </c>
      <c r="B219" s="7" t="s">
        <v>580</v>
      </c>
      <c r="D219" s="19" t="s">
        <v>579</v>
      </c>
      <c r="E219" s="17" t="s">
        <v>509</v>
      </c>
      <c r="F219" s="27">
        <v>49290</v>
      </c>
      <c r="G219" s="27">
        <f t="shared" si="37"/>
        <v>49290</v>
      </c>
      <c r="H219" s="10" t="str">
        <f t="shared" si="36"/>
        <v>OK</v>
      </c>
      <c r="I219" s="15">
        <v>1</v>
      </c>
      <c r="L219" s="15"/>
      <c r="AL219" s="12"/>
      <c r="AM219" s="13">
        <f t="shared" si="34"/>
        <v>49290</v>
      </c>
      <c r="AN219" s="13">
        <f t="shared" si="34"/>
        <v>0</v>
      </c>
      <c r="AO219" s="13">
        <f t="shared" si="34"/>
        <v>0</v>
      </c>
      <c r="AP219" s="13">
        <f t="shared" si="34"/>
        <v>0</v>
      </c>
      <c r="AQ219" s="13">
        <f t="shared" si="34"/>
        <v>0</v>
      </c>
      <c r="AR219" s="13">
        <f t="shared" si="38"/>
        <v>0</v>
      </c>
      <c r="AS219" s="13">
        <f t="shared" si="38"/>
        <v>0</v>
      </c>
      <c r="AT219" s="13">
        <f t="shared" si="38"/>
        <v>0</v>
      </c>
      <c r="AU219" s="13">
        <f t="shared" si="38"/>
        <v>0</v>
      </c>
      <c r="AV219" s="13">
        <f t="shared" si="38"/>
        <v>0</v>
      </c>
      <c r="AW219" s="13">
        <f t="shared" si="38"/>
        <v>0</v>
      </c>
      <c r="AX219" s="13">
        <f t="shared" si="38"/>
        <v>0</v>
      </c>
      <c r="AY219" s="13">
        <f t="shared" si="38"/>
        <v>0</v>
      </c>
      <c r="AZ219" s="13">
        <f t="shared" si="38"/>
        <v>0</v>
      </c>
      <c r="BA219" s="13">
        <f t="shared" si="31"/>
        <v>0</v>
      </c>
      <c r="BB219" s="13">
        <f t="shared" si="31"/>
        <v>0</v>
      </c>
      <c r="BC219" s="13">
        <f t="shared" si="30"/>
        <v>0</v>
      </c>
      <c r="BD219" s="13">
        <f t="shared" si="30"/>
        <v>0</v>
      </c>
      <c r="BE219" s="13">
        <f t="shared" si="30"/>
        <v>0</v>
      </c>
      <c r="BF219" s="13">
        <f t="shared" si="30"/>
        <v>0</v>
      </c>
      <c r="BG219" s="13">
        <f t="shared" si="30"/>
        <v>0</v>
      </c>
      <c r="BH219" s="13">
        <f t="shared" si="30"/>
        <v>0</v>
      </c>
      <c r="BI219" s="13">
        <f t="shared" si="30"/>
        <v>0</v>
      </c>
      <c r="BJ219" s="13">
        <f t="shared" si="30"/>
        <v>0</v>
      </c>
      <c r="BK219" s="13">
        <f t="shared" si="30"/>
        <v>0</v>
      </c>
      <c r="BL219" s="13">
        <f t="shared" si="30"/>
        <v>0</v>
      </c>
      <c r="BM219" s="13">
        <f t="shared" si="30"/>
        <v>0</v>
      </c>
      <c r="BN219" s="13">
        <f t="shared" si="30"/>
        <v>0</v>
      </c>
      <c r="BO219" s="13">
        <f t="shared" si="30"/>
        <v>0</v>
      </c>
      <c r="BP219" s="13">
        <f t="shared" si="39"/>
        <v>0</v>
      </c>
    </row>
    <row r="220" spans="1:68" ht="30" customHeight="1" x14ac:dyDescent="0.35">
      <c r="A220" s="19" t="s">
        <v>581</v>
      </c>
      <c r="B220" s="7" t="s">
        <v>582</v>
      </c>
      <c r="D220" s="19" t="s">
        <v>581</v>
      </c>
      <c r="E220" s="17" t="s">
        <v>388</v>
      </c>
      <c r="F220" s="27">
        <v>46000</v>
      </c>
      <c r="G220" s="27">
        <f t="shared" si="37"/>
        <v>46000</v>
      </c>
      <c r="H220" s="10" t="str">
        <f t="shared" si="36"/>
        <v>OK</v>
      </c>
      <c r="I220" s="15">
        <v>1</v>
      </c>
      <c r="L220" s="15"/>
      <c r="AL220" s="12"/>
      <c r="AM220" s="13">
        <f t="shared" si="34"/>
        <v>46000</v>
      </c>
      <c r="AN220" s="13">
        <f t="shared" si="34"/>
        <v>0</v>
      </c>
      <c r="AO220" s="13">
        <f t="shared" si="34"/>
        <v>0</v>
      </c>
      <c r="AP220" s="13">
        <f t="shared" si="34"/>
        <v>0</v>
      </c>
      <c r="AQ220" s="13">
        <f t="shared" si="34"/>
        <v>0</v>
      </c>
      <c r="AR220" s="13">
        <f t="shared" si="38"/>
        <v>0</v>
      </c>
      <c r="AS220" s="13">
        <f t="shared" si="38"/>
        <v>0</v>
      </c>
      <c r="AT220" s="13">
        <f t="shared" si="38"/>
        <v>0</v>
      </c>
      <c r="AU220" s="13">
        <f t="shared" si="38"/>
        <v>0</v>
      </c>
      <c r="AV220" s="13">
        <f t="shared" si="38"/>
        <v>0</v>
      </c>
      <c r="AW220" s="13">
        <f t="shared" si="38"/>
        <v>0</v>
      </c>
      <c r="AX220" s="13">
        <f t="shared" si="38"/>
        <v>0</v>
      </c>
      <c r="AY220" s="13">
        <f t="shared" si="38"/>
        <v>0</v>
      </c>
      <c r="AZ220" s="13">
        <f t="shared" si="38"/>
        <v>0</v>
      </c>
      <c r="BA220" s="13">
        <f t="shared" si="31"/>
        <v>0</v>
      </c>
      <c r="BB220" s="13">
        <f t="shared" si="31"/>
        <v>0</v>
      </c>
      <c r="BC220" s="13">
        <f t="shared" si="30"/>
        <v>0</v>
      </c>
      <c r="BD220" s="13">
        <f t="shared" si="30"/>
        <v>0</v>
      </c>
      <c r="BE220" s="13">
        <f t="shared" si="30"/>
        <v>0</v>
      </c>
      <c r="BF220" s="13">
        <f t="shared" si="30"/>
        <v>0</v>
      </c>
      <c r="BG220" s="13">
        <f t="shared" si="30"/>
        <v>0</v>
      </c>
      <c r="BH220" s="13">
        <f t="shared" si="30"/>
        <v>0</v>
      </c>
      <c r="BI220" s="13">
        <f t="shared" si="30"/>
        <v>0</v>
      </c>
      <c r="BJ220" s="13">
        <f t="shared" si="30"/>
        <v>0</v>
      </c>
      <c r="BK220" s="13">
        <f t="shared" si="30"/>
        <v>0</v>
      </c>
      <c r="BL220" s="13">
        <f t="shared" si="30"/>
        <v>0</v>
      </c>
      <c r="BM220" s="13">
        <f t="shared" si="30"/>
        <v>0</v>
      </c>
      <c r="BN220" s="13">
        <f t="shared" si="30"/>
        <v>0</v>
      </c>
      <c r="BO220" s="13">
        <f t="shared" si="30"/>
        <v>0</v>
      </c>
      <c r="BP220" s="13">
        <f t="shared" si="39"/>
        <v>0</v>
      </c>
    </row>
    <row r="221" spans="1:68" ht="30" customHeight="1" x14ac:dyDescent="0.35">
      <c r="A221" s="19" t="s">
        <v>583</v>
      </c>
      <c r="B221" s="7" t="s">
        <v>584</v>
      </c>
      <c r="D221" s="19" t="s">
        <v>583</v>
      </c>
      <c r="E221" s="17" t="s">
        <v>399</v>
      </c>
      <c r="F221" s="27">
        <v>53221</v>
      </c>
      <c r="G221" s="27">
        <f t="shared" si="37"/>
        <v>53221</v>
      </c>
      <c r="H221" s="10" t="str">
        <f t="shared" si="36"/>
        <v>OK</v>
      </c>
      <c r="I221" s="15">
        <v>1</v>
      </c>
      <c r="L221" s="15"/>
      <c r="AL221" s="12"/>
      <c r="AM221" s="13">
        <f t="shared" si="34"/>
        <v>53221</v>
      </c>
      <c r="AN221" s="13">
        <f t="shared" si="34"/>
        <v>0</v>
      </c>
      <c r="AO221" s="13">
        <f t="shared" si="34"/>
        <v>0</v>
      </c>
      <c r="AP221" s="13">
        <f t="shared" si="34"/>
        <v>0</v>
      </c>
      <c r="AQ221" s="13">
        <f t="shared" si="34"/>
        <v>0</v>
      </c>
      <c r="AR221" s="13">
        <f t="shared" si="38"/>
        <v>0</v>
      </c>
      <c r="AS221" s="13">
        <f t="shared" si="38"/>
        <v>0</v>
      </c>
      <c r="AT221" s="13">
        <f t="shared" si="38"/>
        <v>0</v>
      </c>
      <c r="AU221" s="13">
        <f t="shared" si="38"/>
        <v>0</v>
      </c>
      <c r="AV221" s="13">
        <f t="shared" si="38"/>
        <v>0</v>
      </c>
      <c r="AW221" s="13">
        <f t="shared" si="38"/>
        <v>0</v>
      </c>
      <c r="AX221" s="13">
        <f t="shared" si="38"/>
        <v>0</v>
      </c>
      <c r="AY221" s="13">
        <f t="shared" si="38"/>
        <v>0</v>
      </c>
      <c r="AZ221" s="13">
        <f t="shared" si="38"/>
        <v>0</v>
      </c>
      <c r="BA221" s="13">
        <f t="shared" si="31"/>
        <v>0</v>
      </c>
      <c r="BB221" s="13">
        <f t="shared" si="31"/>
        <v>0</v>
      </c>
      <c r="BC221" s="13">
        <f t="shared" si="30"/>
        <v>0</v>
      </c>
      <c r="BD221" s="13">
        <f t="shared" si="30"/>
        <v>0</v>
      </c>
      <c r="BE221" s="13">
        <f t="shared" si="30"/>
        <v>0</v>
      </c>
      <c r="BF221" s="13">
        <f t="shared" si="30"/>
        <v>0</v>
      </c>
      <c r="BG221" s="13">
        <f t="shared" si="30"/>
        <v>0</v>
      </c>
      <c r="BH221" s="13">
        <f t="shared" si="30"/>
        <v>0</v>
      </c>
      <c r="BI221" s="13">
        <f t="shared" si="30"/>
        <v>0</v>
      </c>
      <c r="BJ221" s="13">
        <f t="shared" si="30"/>
        <v>0</v>
      </c>
      <c r="BK221" s="13">
        <f t="shared" si="30"/>
        <v>0</v>
      </c>
      <c r="BL221" s="13">
        <f t="shared" si="30"/>
        <v>0</v>
      </c>
      <c r="BM221" s="13">
        <f t="shared" si="30"/>
        <v>0</v>
      </c>
      <c r="BN221" s="13">
        <f t="shared" si="30"/>
        <v>0</v>
      </c>
      <c r="BO221" s="13">
        <f t="shared" si="30"/>
        <v>0</v>
      </c>
      <c r="BP221" s="13">
        <f t="shared" si="39"/>
        <v>0</v>
      </c>
    </row>
    <row r="222" spans="1:68" ht="30" customHeight="1" x14ac:dyDescent="0.35">
      <c r="A222" s="16" t="s">
        <v>585</v>
      </c>
      <c r="B222" s="30"/>
      <c r="C222" s="14" t="s">
        <v>42</v>
      </c>
      <c r="D222" s="16" t="s">
        <v>585</v>
      </c>
      <c r="E222" s="17" t="s">
        <v>340</v>
      </c>
      <c r="F222" s="25">
        <v>50000</v>
      </c>
      <c r="G222" s="27">
        <f t="shared" si="37"/>
        <v>50000</v>
      </c>
      <c r="H222" s="10" t="str">
        <f t="shared" si="36"/>
        <v>OK</v>
      </c>
      <c r="I222" s="15">
        <v>1</v>
      </c>
      <c r="L222" s="15"/>
      <c r="AL222" s="12"/>
      <c r="AM222" s="13">
        <f t="shared" si="34"/>
        <v>50000</v>
      </c>
      <c r="AN222" s="13">
        <f t="shared" si="34"/>
        <v>0</v>
      </c>
      <c r="AO222" s="13">
        <f t="shared" si="34"/>
        <v>0</v>
      </c>
      <c r="AP222" s="13">
        <f t="shared" si="34"/>
        <v>0</v>
      </c>
      <c r="AQ222" s="13">
        <f t="shared" si="34"/>
        <v>0</v>
      </c>
      <c r="AR222" s="13">
        <f t="shared" si="38"/>
        <v>0</v>
      </c>
      <c r="AS222" s="13">
        <f t="shared" si="38"/>
        <v>0</v>
      </c>
      <c r="AT222" s="13">
        <f t="shared" si="38"/>
        <v>0</v>
      </c>
      <c r="AU222" s="13">
        <f t="shared" si="38"/>
        <v>0</v>
      </c>
      <c r="AV222" s="13">
        <f t="shared" si="38"/>
        <v>0</v>
      </c>
      <c r="AW222" s="13">
        <f t="shared" si="38"/>
        <v>0</v>
      </c>
      <c r="AX222" s="13">
        <f t="shared" si="38"/>
        <v>0</v>
      </c>
      <c r="AY222" s="13">
        <f t="shared" si="38"/>
        <v>0</v>
      </c>
      <c r="AZ222" s="13">
        <f t="shared" si="38"/>
        <v>0</v>
      </c>
      <c r="BA222" s="13">
        <f t="shared" si="31"/>
        <v>0</v>
      </c>
      <c r="BB222" s="13">
        <f t="shared" si="31"/>
        <v>0</v>
      </c>
      <c r="BC222" s="13">
        <f t="shared" si="30"/>
        <v>0</v>
      </c>
      <c r="BD222" s="13">
        <f t="shared" si="30"/>
        <v>0</v>
      </c>
      <c r="BE222" s="13">
        <f t="shared" si="30"/>
        <v>0</v>
      </c>
      <c r="BF222" s="13">
        <f t="shared" si="30"/>
        <v>0</v>
      </c>
      <c r="BG222" s="13">
        <f t="shared" si="30"/>
        <v>0</v>
      </c>
      <c r="BH222" s="13">
        <f t="shared" si="30"/>
        <v>0</v>
      </c>
      <c r="BI222" s="13">
        <f t="shared" si="30"/>
        <v>0</v>
      </c>
      <c r="BJ222" s="13">
        <f t="shared" si="30"/>
        <v>0</v>
      </c>
      <c r="BK222" s="13">
        <f t="shared" ref="BK222:BO285" si="40">ROUND(AG222*$F222,3)</f>
        <v>0</v>
      </c>
      <c r="BL222" s="13">
        <f t="shared" si="40"/>
        <v>0</v>
      </c>
      <c r="BM222" s="13">
        <f t="shared" si="40"/>
        <v>0</v>
      </c>
      <c r="BN222" s="13">
        <f t="shared" si="40"/>
        <v>0</v>
      </c>
      <c r="BO222" s="13">
        <f t="shared" si="40"/>
        <v>0</v>
      </c>
      <c r="BP222" s="13">
        <f t="shared" si="39"/>
        <v>0</v>
      </c>
    </row>
    <row r="223" spans="1:68" ht="30" customHeight="1" x14ac:dyDescent="0.35">
      <c r="A223" s="19" t="s">
        <v>586</v>
      </c>
      <c r="B223" s="7" t="s">
        <v>587</v>
      </c>
      <c r="D223" s="19" t="s">
        <v>586</v>
      </c>
      <c r="E223" s="7" t="s">
        <v>588</v>
      </c>
      <c r="F223" s="27">
        <v>37862</v>
      </c>
      <c r="G223" s="27">
        <f t="shared" si="37"/>
        <v>37862</v>
      </c>
      <c r="H223" s="10" t="str">
        <f t="shared" si="36"/>
        <v>OK</v>
      </c>
      <c r="I223" s="15">
        <v>1</v>
      </c>
      <c r="L223" s="15"/>
      <c r="AL223" s="12"/>
      <c r="AM223" s="13">
        <f t="shared" si="34"/>
        <v>37862</v>
      </c>
      <c r="AN223" s="13">
        <f t="shared" si="34"/>
        <v>0</v>
      </c>
      <c r="AO223" s="13">
        <f t="shared" si="34"/>
        <v>0</v>
      </c>
      <c r="AP223" s="13">
        <f t="shared" si="34"/>
        <v>0</v>
      </c>
      <c r="AQ223" s="13">
        <f t="shared" si="34"/>
        <v>0</v>
      </c>
      <c r="AR223" s="13">
        <f t="shared" si="38"/>
        <v>0</v>
      </c>
      <c r="AS223" s="13">
        <f t="shared" si="38"/>
        <v>0</v>
      </c>
      <c r="AT223" s="13">
        <f t="shared" si="38"/>
        <v>0</v>
      </c>
      <c r="AU223" s="13">
        <f t="shared" si="38"/>
        <v>0</v>
      </c>
      <c r="AV223" s="13">
        <f t="shared" si="38"/>
        <v>0</v>
      </c>
      <c r="AW223" s="13">
        <f t="shared" si="38"/>
        <v>0</v>
      </c>
      <c r="AX223" s="13">
        <f t="shared" si="38"/>
        <v>0</v>
      </c>
      <c r="AY223" s="13">
        <f t="shared" si="38"/>
        <v>0</v>
      </c>
      <c r="AZ223" s="13">
        <f t="shared" si="38"/>
        <v>0</v>
      </c>
      <c r="BA223" s="13">
        <f t="shared" si="31"/>
        <v>0</v>
      </c>
      <c r="BB223" s="13">
        <f t="shared" si="31"/>
        <v>0</v>
      </c>
      <c r="BC223" s="13">
        <f t="shared" si="31"/>
        <v>0</v>
      </c>
      <c r="BD223" s="13">
        <f t="shared" si="31"/>
        <v>0</v>
      </c>
      <c r="BE223" s="13">
        <f t="shared" si="31"/>
        <v>0</v>
      </c>
      <c r="BF223" s="13">
        <f t="shared" si="31"/>
        <v>0</v>
      </c>
      <c r="BG223" s="13">
        <f t="shared" si="31"/>
        <v>0</v>
      </c>
      <c r="BH223" s="13">
        <f t="shared" si="31"/>
        <v>0</v>
      </c>
      <c r="BI223" s="13">
        <f t="shared" si="31"/>
        <v>0</v>
      </c>
      <c r="BJ223" s="13">
        <f t="shared" si="31"/>
        <v>0</v>
      </c>
      <c r="BK223" s="13">
        <f t="shared" si="40"/>
        <v>0</v>
      </c>
      <c r="BL223" s="13">
        <f t="shared" si="40"/>
        <v>0</v>
      </c>
      <c r="BM223" s="13">
        <f t="shared" si="40"/>
        <v>0</v>
      </c>
      <c r="BN223" s="13">
        <f t="shared" si="40"/>
        <v>0</v>
      </c>
      <c r="BO223" s="13">
        <f t="shared" si="40"/>
        <v>0</v>
      </c>
      <c r="BP223" s="13">
        <f t="shared" si="39"/>
        <v>0</v>
      </c>
    </row>
    <row r="224" spans="1:68" ht="30" customHeight="1" x14ac:dyDescent="0.35">
      <c r="A224" s="19" t="s">
        <v>589</v>
      </c>
      <c r="B224" s="7" t="s">
        <v>590</v>
      </c>
      <c r="D224" s="19" t="s">
        <v>589</v>
      </c>
      <c r="E224" s="17" t="s">
        <v>591</v>
      </c>
      <c r="F224" s="24">
        <v>35209</v>
      </c>
      <c r="G224" s="27">
        <f t="shared" si="37"/>
        <v>35209</v>
      </c>
      <c r="H224" s="10" t="str">
        <f t="shared" si="36"/>
        <v>OK</v>
      </c>
      <c r="I224" s="15">
        <v>1</v>
      </c>
      <c r="L224" s="15"/>
      <c r="AL224" s="12"/>
      <c r="AM224" s="13">
        <f t="shared" si="34"/>
        <v>35209</v>
      </c>
      <c r="AN224" s="13">
        <f t="shared" si="34"/>
        <v>0</v>
      </c>
      <c r="AO224" s="13">
        <f t="shared" si="34"/>
        <v>0</v>
      </c>
      <c r="AP224" s="13">
        <f t="shared" si="34"/>
        <v>0</v>
      </c>
      <c r="AQ224" s="13">
        <f t="shared" si="34"/>
        <v>0</v>
      </c>
      <c r="AR224" s="13">
        <f t="shared" si="38"/>
        <v>0</v>
      </c>
      <c r="AS224" s="13">
        <f t="shared" si="38"/>
        <v>0</v>
      </c>
      <c r="AT224" s="13">
        <f t="shared" si="38"/>
        <v>0</v>
      </c>
      <c r="AU224" s="13">
        <f t="shared" si="38"/>
        <v>0</v>
      </c>
      <c r="AV224" s="13">
        <f t="shared" si="38"/>
        <v>0</v>
      </c>
      <c r="AW224" s="13">
        <f t="shared" si="38"/>
        <v>0</v>
      </c>
      <c r="AX224" s="13">
        <f t="shared" si="38"/>
        <v>0</v>
      </c>
      <c r="AY224" s="13">
        <f t="shared" si="38"/>
        <v>0</v>
      </c>
      <c r="AZ224" s="13">
        <f t="shared" si="38"/>
        <v>0</v>
      </c>
      <c r="BA224" s="13">
        <f t="shared" si="31"/>
        <v>0</v>
      </c>
      <c r="BB224" s="13">
        <f t="shared" si="31"/>
        <v>0</v>
      </c>
      <c r="BC224" s="13">
        <f t="shared" si="31"/>
        <v>0</v>
      </c>
      <c r="BD224" s="13">
        <f t="shared" si="31"/>
        <v>0</v>
      </c>
      <c r="BE224" s="13">
        <f t="shared" si="31"/>
        <v>0</v>
      </c>
      <c r="BF224" s="13">
        <f t="shared" si="31"/>
        <v>0</v>
      </c>
      <c r="BG224" s="13">
        <f t="shared" si="31"/>
        <v>0</v>
      </c>
      <c r="BH224" s="13">
        <f t="shared" si="31"/>
        <v>0</v>
      </c>
      <c r="BI224" s="13">
        <f t="shared" si="31"/>
        <v>0</v>
      </c>
      <c r="BJ224" s="13">
        <f t="shared" si="31"/>
        <v>0</v>
      </c>
      <c r="BK224" s="13">
        <f t="shared" si="40"/>
        <v>0</v>
      </c>
      <c r="BL224" s="13">
        <f t="shared" si="40"/>
        <v>0</v>
      </c>
      <c r="BM224" s="13">
        <f t="shared" si="40"/>
        <v>0</v>
      </c>
      <c r="BN224" s="13">
        <f t="shared" si="40"/>
        <v>0</v>
      </c>
      <c r="BO224" s="13">
        <f t="shared" si="40"/>
        <v>0</v>
      </c>
      <c r="BP224" s="13">
        <f t="shared" si="39"/>
        <v>0</v>
      </c>
    </row>
    <row r="225" spans="1:68" ht="30" customHeight="1" x14ac:dyDescent="0.35">
      <c r="A225" s="19" t="s">
        <v>592</v>
      </c>
      <c r="B225" s="7" t="s">
        <v>593</v>
      </c>
      <c r="D225" s="19" t="s">
        <v>592</v>
      </c>
      <c r="E225" s="17" t="s">
        <v>594</v>
      </c>
      <c r="F225" s="27">
        <v>35000</v>
      </c>
      <c r="G225" s="27">
        <f t="shared" si="37"/>
        <v>35000</v>
      </c>
      <c r="H225" s="10" t="str">
        <f t="shared" si="36"/>
        <v>OK</v>
      </c>
      <c r="I225" s="15">
        <v>1</v>
      </c>
      <c r="L225" s="15"/>
      <c r="AL225" s="12"/>
      <c r="AM225" s="13">
        <f t="shared" si="34"/>
        <v>35000</v>
      </c>
      <c r="AN225" s="13">
        <f t="shared" si="34"/>
        <v>0</v>
      </c>
      <c r="AO225" s="13">
        <f t="shared" si="34"/>
        <v>0</v>
      </c>
      <c r="AP225" s="13">
        <f t="shared" si="34"/>
        <v>0</v>
      </c>
      <c r="AQ225" s="13">
        <f t="shared" si="34"/>
        <v>0</v>
      </c>
      <c r="AR225" s="13">
        <f t="shared" si="38"/>
        <v>0</v>
      </c>
      <c r="AS225" s="13">
        <f t="shared" si="38"/>
        <v>0</v>
      </c>
      <c r="AT225" s="13">
        <f t="shared" si="38"/>
        <v>0</v>
      </c>
      <c r="AU225" s="13">
        <f t="shared" si="38"/>
        <v>0</v>
      </c>
      <c r="AV225" s="13">
        <f t="shared" si="38"/>
        <v>0</v>
      </c>
      <c r="AW225" s="13">
        <f t="shared" si="38"/>
        <v>0</v>
      </c>
      <c r="AX225" s="13">
        <f t="shared" si="38"/>
        <v>0</v>
      </c>
      <c r="AY225" s="13">
        <f t="shared" si="38"/>
        <v>0</v>
      </c>
      <c r="AZ225" s="13">
        <f t="shared" si="38"/>
        <v>0</v>
      </c>
      <c r="BA225" s="13">
        <f t="shared" si="31"/>
        <v>0</v>
      </c>
      <c r="BB225" s="13">
        <f t="shared" si="31"/>
        <v>0</v>
      </c>
      <c r="BC225" s="13">
        <f t="shared" si="31"/>
        <v>0</v>
      </c>
      <c r="BD225" s="13">
        <f t="shared" si="31"/>
        <v>0</v>
      </c>
      <c r="BE225" s="13">
        <f t="shared" si="31"/>
        <v>0</v>
      </c>
      <c r="BF225" s="13">
        <f t="shared" si="31"/>
        <v>0</v>
      </c>
      <c r="BG225" s="13">
        <f t="shared" si="31"/>
        <v>0</v>
      </c>
      <c r="BH225" s="13">
        <f t="shared" si="31"/>
        <v>0</v>
      </c>
      <c r="BI225" s="13">
        <f t="shared" si="31"/>
        <v>0</v>
      </c>
      <c r="BJ225" s="13">
        <f t="shared" si="31"/>
        <v>0</v>
      </c>
      <c r="BK225" s="13">
        <f t="shared" si="40"/>
        <v>0</v>
      </c>
      <c r="BL225" s="13">
        <f t="shared" si="40"/>
        <v>0</v>
      </c>
      <c r="BM225" s="13">
        <f t="shared" si="40"/>
        <v>0</v>
      </c>
      <c r="BN225" s="13">
        <f t="shared" si="40"/>
        <v>0</v>
      </c>
      <c r="BO225" s="13">
        <f t="shared" si="40"/>
        <v>0</v>
      </c>
      <c r="BP225" s="13">
        <f t="shared" si="39"/>
        <v>0</v>
      </c>
    </row>
    <row r="226" spans="1:68" ht="30" customHeight="1" x14ac:dyDescent="0.35">
      <c r="A226" s="19" t="s">
        <v>595</v>
      </c>
      <c r="B226" s="7" t="s">
        <v>596</v>
      </c>
      <c r="D226" s="19" t="s">
        <v>595</v>
      </c>
      <c r="E226" s="17" t="s">
        <v>597</v>
      </c>
      <c r="F226" s="27">
        <v>50000</v>
      </c>
      <c r="G226" s="27">
        <f t="shared" si="37"/>
        <v>50000</v>
      </c>
      <c r="H226" s="10" t="str">
        <f t="shared" si="36"/>
        <v>OK</v>
      </c>
      <c r="I226" s="15">
        <v>1</v>
      </c>
      <c r="L226" s="15"/>
      <c r="AL226" s="12"/>
      <c r="AM226" s="13">
        <f t="shared" si="34"/>
        <v>50000</v>
      </c>
      <c r="AN226" s="13">
        <f t="shared" si="34"/>
        <v>0</v>
      </c>
      <c r="AO226" s="13">
        <f t="shared" si="34"/>
        <v>0</v>
      </c>
      <c r="AP226" s="13">
        <f t="shared" si="34"/>
        <v>0</v>
      </c>
      <c r="AQ226" s="13">
        <f t="shared" si="34"/>
        <v>0</v>
      </c>
      <c r="AR226" s="13">
        <f t="shared" si="38"/>
        <v>0</v>
      </c>
      <c r="AS226" s="13">
        <f t="shared" si="38"/>
        <v>0</v>
      </c>
      <c r="AT226" s="13">
        <f t="shared" si="38"/>
        <v>0</v>
      </c>
      <c r="AU226" s="13">
        <f t="shared" si="38"/>
        <v>0</v>
      </c>
      <c r="AV226" s="13">
        <f t="shared" si="38"/>
        <v>0</v>
      </c>
      <c r="AW226" s="13">
        <f t="shared" si="38"/>
        <v>0</v>
      </c>
      <c r="AX226" s="13">
        <f t="shared" si="38"/>
        <v>0</v>
      </c>
      <c r="AY226" s="13">
        <f t="shared" si="38"/>
        <v>0</v>
      </c>
      <c r="AZ226" s="13">
        <f t="shared" si="38"/>
        <v>0</v>
      </c>
      <c r="BA226" s="13">
        <f t="shared" si="31"/>
        <v>0</v>
      </c>
      <c r="BB226" s="13">
        <f t="shared" si="31"/>
        <v>0</v>
      </c>
      <c r="BC226" s="13">
        <f t="shared" si="31"/>
        <v>0</v>
      </c>
      <c r="BD226" s="13">
        <f t="shared" si="31"/>
        <v>0</v>
      </c>
      <c r="BE226" s="13">
        <f t="shared" si="31"/>
        <v>0</v>
      </c>
      <c r="BF226" s="13">
        <f t="shared" si="31"/>
        <v>0</v>
      </c>
      <c r="BG226" s="13">
        <f t="shared" si="31"/>
        <v>0</v>
      </c>
      <c r="BH226" s="13">
        <f t="shared" si="31"/>
        <v>0</v>
      </c>
      <c r="BI226" s="13">
        <f t="shared" si="31"/>
        <v>0</v>
      </c>
      <c r="BJ226" s="13">
        <f t="shared" si="31"/>
        <v>0</v>
      </c>
      <c r="BK226" s="13">
        <f t="shared" si="40"/>
        <v>0</v>
      </c>
      <c r="BL226" s="13">
        <f t="shared" si="40"/>
        <v>0</v>
      </c>
      <c r="BM226" s="13">
        <f t="shared" si="40"/>
        <v>0</v>
      </c>
      <c r="BN226" s="13">
        <f t="shared" si="40"/>
        <v>0</v>
      </c>
      <c r="BO226" s="13">
        <f t="shared" si="40"/>
        <v>0</v>
      </c>
      <c r="BP226" s="13">
        <f t="shared" si="39"/>
        <v>0</v>
      </c>
    </row>
    <row r="227" spans="1:68" ht="30" customHeight="1" x14ac:dyDescent="0.35">
      <c r="A227" s="16" t="s">
        <v>598</v>
      </c>
      <c r="B227" s="7" t="s">
        <v>599</v>
      </c>
      <c r="D227" s="16" t="s">
        <v>598</v>
      </c>
      <c r="E227" s="17" t="s">
        <v>597</v>
      </c>
      <c r="F227" s="21">
        <v>32354</v>
      </c>
      <c r="G227" s="27">
        <f t="shared" si="37"/>
        <v>16177</v>
      </c>
      <c r="H227" s="10" t="str">
        <f t="shared" si="36"/>
        <v>OK</v>
      </c>
      <c r="I227" s="15">
        <v>0.5</v>
      </c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>
        <v>0.5</v>
      </c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22"/>
      <c r="AM227" s="13">
        <f t="shared" si="34"/>
        <v>16177</v>
      </c>
      <c r="AN227" s="13">
        <f t="shared" si="34"/>
        <v>0</v>
      </c>
      <c r="AO227" s="13">
        <f t="shared" si="34"/>
        <v>0</v>
      </c>
      <c r="AP227" s="13">
        <f t="shared" si="34"/>
        <v>0</v>
      </c>
      <c r="AQ227" s="13">
        <f t="shared" si="34"/>
        <v>0</v>
      </c>
      <c r="AR227" s="13">
        <f t="shared" si="38"/>
        <v>0</v>
      </c>
      <c r="AS227" s="13">
        <f t="shared" si="38"/>
        <v>0</v>
      </c>
      <c r="AT227" s="13">
        <f t="shared" si="38"/>
        <v>0</v>
      </c>
      <c r="AU227" s="13">
        <f t="shared" si="38"/>
        <v>0</v>
      </c>
      <c r="AV227" s="13">
        <f t="shared" si="38"/>
        <v>0</v>
      </c>
      <c r="AW227" s="13">
        <f t="shared" si="38"/>
        <v>0</v>
      </c>
      <c r="AX227" s="13">
        <f t="shared" si="38"/>
        <v>16177</v>
      </c>
      <c r="AY227" s="13">
        <f t="shared" si="38"/>
        <v>0</v>
      </c>
      <c r="AZ227" s="13">
        <f t="shared" si="38"/>
        <v>0</v>
      </c>
      <c r="BA227" s="13">
        <f t="shared" si="31"/>
        <v>0</v>
      </c>
      <c r="BB227" s="13">
        <f t="shared" si="31"/>
        <v>0</v>
      </c>
      <c r="BC227" s="13">
        <f t="shared" si="31"/>
        <v>0</v>
      </c>
      <c r="BD227" s="13">
        <f t="shared" si="31"/>
        <v>0</v>
      </c>
      <c r="BE227" s="13">
        <f t="shared" si="31"/>
        <v>0</v>
      </c>
      <c r="BF227" s="13">
        <f t="shared" si="31"/>
        <v>0</v>
      </c>
      <c r="BG227" s="13">
        <f t="shared" si="31"/>
        <v>0</v>
      </c>
      <c r="BH227" s="13">
        <f t="shared" si="31"/>
        <v>0</v>
      </c>
      <c r="BI227" s="13">
        <f t="shared" si="31"/>
        <v>0</v>
      </c>
      <c r="BJ227" s="13">
        <f t="shared" si="31"/>
        <v>0</v>
      </c>
      <c r="BK227" s="13">
        <f t="shared" si="40"/>
        <v>0</v>
      </c>
      <c r="BL227" s="13">
        <f t="shared" si="40"/>
        <v>0</v>
      </c>
      <c r="BM227" s="13">
        <f t="shared" si="40"/>
        <v>0</v>
      </c>
      <c r="BN227" s="13">
        <f t="shared" si="40"/>
        <v>0</v>
      </c>
      <c r="BO227" s="13">
        <f t="shared" si="40"/>
        <v>0</v>
      </c>
      <c r="BP227" s="13">
        <f t="shared" si="39"/>
        <v>0</v>
      </c>
    </row>
    <row r="228" spans="1:68" ht="30" customHeight="1" x14ac:dyDescent="0.35">
      <c r="A228" s="19" t="s">
        <v>600</v>
      </c>
      <c r="B228" s="7" t="s">
        <v>601</v>
      </c>
      <c r="D228" s="19" t="s">
        <v>600</v>
      </c>
      <c r="E228" s="17" t="s">
        <v>597</v>
      </c>
      <c r="F228" s="27">
        <v>35000</v>
      </c>
      <c r="G228" s="27">
        <f t="shared" si="37"/>
        <v>35000</v>
      </c>
      <c r="H228" s="10" t="str">
        <f t="shared" si="36"/>
        <v>OK</v>
      </c>
      <c r="I228" s="15">
        <v>1</v>
      </c>
      <c r="L228" s="15"/>
      <c r="AL228" s="12"/>
      <c r="AM228" s="13">
        <f t="shared" si="34"/>
        <v>35000</v>
      </c>
      <c r="AN228" s="13">
        <f t="shared" si="34"/>
        <v>0</v>
      </c>
      <c r="AO228" s="13">
        <f t="shared" si="34"/>
        <v>0</v>
      </c>
      <c r="AP228" s="13">
        <f t="shared" si="34"/>
        <v>0</v>
      </c>
      <c r="AQ228" s="13">
        <f t="shared" si="34"/>
        <v>0</v>
      </c>
      <c r="AR228" s="13">
        <f t="shared" si="38"/>
        <v>0</v>
      </c>
      <c r="AS228" s="13">
        <f t="shared" si="38"/>
        <v>0</v>
      </c>
      <c r="AT228" s="13">
        <f t="shared" si="38"/>
        <v>0</v>
      </c>
      <c r="AU228" s="13">
        <f t="shared" si="38"/>
        <v>0</v>
      </c>
      <c r="AV228" s="13">
        <f t="shared" si="38"/>
        <v>0</v>
      </c>
      <c r="AW228" s="13">
        <f t="shared" si="38"/>
        <v>0</v>
      </c>
      <c r="AX228" s="13">
        <f t="shared" si="38"/>
        <v>0</v>
      </c>
      <c r="AY228" s="13">
        <f t="shared" si="38"/>
        <v>0</v>
      </c>
      <c r="AZ228" s="13">
        <f t="shared" si="38"/>
        <v>0</v>
      </c>
      <c r="BA228" s="13">
        <f t="shared" si="31"/>
        <v>0</v>
      </c>
      <c r="BB228" s="13">
        <f t="shared" si="31"/>
        <v>0</v>
      </c>
      <c r="BC228" s="13">
        <f t="shared" si="31"/>
        <v>0</v>
      </c>
      <c r="BD228" s="13">
        <f t="shared" si="31"/>
        <v>0</v>
      </c>
      <c r="BE228" s="13">
        <f t="shared" si="31"/>
        <v>0</v>
      </c>
      <c r="BF228" s="13">
        <f t="shared" si="31"/>
        <v>0</v>
      </c>
      <c r="BG228" s="13">
        <f t="shared" si="31"/>
        <v>0</v>
      </c>
      <c r="BH228" s="13">
        <f t="shared" si="31"/>
        <v>0</v>
      </c>
      <c r="BI228" s="13">
        <f t="shared" si="31"/>
        <v>0</v>
      </c>
      <c r="BJ228" s="13">
        <f t="shared" si="31"/>
        <v>0</v>
      </c>
      <c r="BK228" s="13">
        <f t="shared" si="40"/>
        <v>0</v>
      </c>
      <c r="BL228" s="13">
        <f t="shared" si="40"/>
        <v>0</v>
      </c>
      <c r="BM228" s="13">
        <f t="shared" si="40"/>
        <v>0</v>
      </c>
      <c r="BN228" s="13">
        <f t="shared" si="40"/>
        <v>0</v>
      </c>
      <c r="BO228" s="13">
        <f t="shared" si="40"/>
        <v>0</v>
      </c>
      <c r="BP228" s="13">
        <f t="shared" si="39"/>
        <v>0</v>
      </c>
    </row>
    <row r="229" spans="1:68" ht="30" customHeight="1" x14ac:dyDescent="0.35">
      <c r="A229" s="19" t="s">
        <v>602</v>
      </c>
      <c r="B229" s="7"/>
      <c r="C229" s="14" t="s">
        <v>42</v>
      </c>
      <c r="D229" s="19" t="s">
        <v>602</v>
      </c>
      <c r="E229" s="17" t="s">
        <v>63</v>
      </c>
      <c r="F229" s="24">
        <v>34000</v>
      </c>
      <c r="G229" s="27">
        <f t="shared" si="37"/>
        <v>34000</v>
      </c>
      <c r="H229" s="10" t="str">
        <f t="shared" si="36"/>
        <v>OK</v>
      </c>
      <c r="I229" s="15">
        <v>1</v>
      </c>
      <c r="L229" s="15"/>
      <c r="AL229" s="12"/>
      <c r="AM229" s="13">
        <f t="shared" si="34"/>
        <v>34000</v>
      </c>
      <c r="AN229" s="13">
        <f t="shared" si="34"/>
        <v>0</v>
      </c>
      <c r="AO229" s="13">
        <f t="shared" si="34"/>
        <v>0</v>
      </c>
      <c r="AP229" s="13">
        <f t="shared" si="34"/>
        <v>0</v>
      </c>
      <c r="AQ229" s="13">
        <f t="shared" si="34"/>
        <v>0</v>
      </c>
      <c r="AR229" s="13">
        <f t="shared" si="38"/>
        <v>0</v>
      </c>
      <c r="AS229" s="13">
        <f t="shared" si="38"/>
        <v>0</v>
      </c>
      <c r="AT229" s="13">
        <f t="shared" si="38"/>
        <v>0</v>
      </c>
      <c r="AU229" s="13">
        <f t="shared" si="38"/>
        <v>0</v>
      </c>
      <c r="AV229" s="13">
        <f t="shared" si="38"/>
        <v>0</v>
      </c>
      <c r="AW229" s="13">
        <f t="shared" si="38"/>
        <v>0</v>
      </c>
      <c r="AX229" s="13">
        <f t="shared" si="38"/>
        <v>0</v>
      </c>
      <c r="AY229" s="13">
        <f t="shared" si="38"/>
        <v>0</v>
      </c>
      <c r="AZ229" s="13">
        <f t="shared" si="38"/>
        <v>0</v>
      </c>
      <c r="BA229" s="13">
        <f t="shared" si="31"/>
        <v>0</v>
      </c>
      <c r="BB229" s="13">
        <f t="shared" si="31"/>
        <v>0</v>
      </c>
      <c r="BC229" s="13">
        <f t="shared" si="31"/>
        <v>0</v>
      </c>
      <c r="BD229" s="13">
        <f t="shared" si="31"/>
        <v>0</v>
      </c>
      <c r="BE229" s="13">
        <f t="shared" si="31"/>
        <v>0</v>
      </c>
      <c r="BF229" s="13">
        <f t="shared" si="31"/>
        <v>0</v>
      </c>
      <c r="BG229" s="13">
        <f t="shared" si="31"/>
        <v>0</v>
      </c>
      <c r="BH229" s="13">
        <f t="shared" si="31"/>
        <v>0</v>
      </c>
      <c r="BI229" s="13">
        <f t="shared" si="31"/>
        <v>0</v>
      </c>
      <c r="BJ229" s="13">
        <f t="shared" si="31"/>
        <v>0</v>
      </c>
      <c r="BK229" s="13">
        <f t="shared" si="40"/>
        <v>0</v>
      </c>
      <c r="BL229" s="13">
        <f t="shared" si="40"/>
        <v>0</v>
      </c>
      <c r="BM229" s="13">
        <f t="shared" si="40"/>
        <v>0</v>
      </c>
      <c r="BN229" s="13">
        <f t="shared" si="40"/>
        <v>0</v>
      </c>
      <c r="BO229" s="13">
        <f t="shared" si="40"/>
        <v>0</v>
      </c>
      <c r="BP229" s="13">
        <f t="shared" si="39"/>
        <v>0</v>
      </c>
    </row>
    <row r="230" spans="1:68" ht="30" customHeight="1" x14ac:dyDescent="0.35">
      <c r="A230" s="19" t="s">
        <v>603</v>
      </c>
      <c r="B230" s="17" t="s">
        <v>604</v>
      </c>
      <c r="D230" s="19" t="s">
        <v>603</v>
      </c>
      <c r="E230" s="17" t="s">
        <v>605</v>
      </c>
      <c r="F230" s="24">
        <v>32000</v>
      </c>
      <c r="G230" s="27">
        <f t="shared" si="37"/>
        <v>32000</v>
      </c>
      <c r="H230" s="10" t="str">
        <f t="shared" si="36"/>
        <v>OK</v>
      </c>
      <c r="I230" s="15">
        <v>1</v>
      </c>
      <c r="L230" s="15"/>
      <c r="AL230" s="12"/>
      <c r="AM230" s="13">
        <f t="shared" si="34"/>
        <v>32000</v>
      </c>
      <c r="AN230" s="13">
        <f t="shared" si="34"/>
        <v>0</v>
      </c>
      <c r="AO230" s="13">
        <f t="shared" si="34"/>
        <v>0</v>
      </c>
      <c r="AP230" s="13">
        <f t="shared" si="34"/>
        <v>0</v>
      </c>
      <c r="AQ230" s="13">
        <f t="shared" si="34"/>
        <v>0</v>
      </c>
      <c r="AR230" s="13">
        <f t="shared" si="38"/>
        <v>0</v>
      </c>
      <c r="AS230" s="13">
        <f t="shared" si="38"/>
        <v>0</v>
      </c>
      <c r="AT230" s="13">
        <f t="shared" si="38"/>
        <v>0</v>
      </c>
      <c r="AU230" s="13">
        <f t="shared" si="38"/>
        <v>0</v>
      </c>
      <c r="AV230" s="13">
        <f t="shared" si="38"/>
        <v>0</v>
      </c>
      <c r="AW230" s="13">
        <f t="shared" si="38"/>
        <v>0</v>
      </c>
      <c r="AX230" s="13">
        <f t="shared" si="38"/>
        <v>0</v>
      </c>
      <c r="AY230" s="13">
        <f t="shared" si="38"/>
        <v>0</v>
      </c>
      <c r="AZ230" s="13">
        <f t="shared" si="38"/>
        <v>0</v>
      </c>
      <c r="BA230" s="13">
        <f t="shared" si="31"/>
        <v>0</v>
      </c>
      <c r="BB230" s="13">
        <f t="shared" si="31"/>
        <v>0</v>
      </c>
      <c r="BC230" s="13">
        <f t="shared" si="31"/>
        <v>0</v>
      </c>
      <c r="BD230" s="13">
        <f t="shared" si="31"/>
        <v>0</v>
      </c>
      <c r="BE230" s="13">
        <f t="shared" si="31"/>
        <v>0</v>
      </c>
      <c r="BF230" s="13">
        <f t="shared" si="31"/>
        <v>0</v>
      </c>
      <c r="BG230" s="13">
        <f t="shared" si="31"/>
        <v>0</v>
      </c>
      <c r="BH230" s="13">
        <f t="shared" si="31"/>
        <v>0</v>
      </c>
      <c r="BI230" s="13">
        <f t="shared" si="31"/>
        <v>0</v>
      </c>
      <c r="BJ230" s="13">
        <f t="shared" si="31"/>
        <v>0</v>
      </c>
      <c r="BK230" s="13">
        <f t="shared" si="40"/>
        <v>0</v>
      </c>
      <c r="BL230" s="13">
        <f t="shared" si="40"/>
        <v>0</v>
      </c>
      <c r="BM230" s="13">
        <f t="shared" si="40"/>
        <v>0</v>
      </c>
      <c r="BN230" s="13">
        <f t="shared" si="40"/>
        <v>0</v>
      </c>
      <c r="BO230" s="13">
        <f t="shared" si="40"/>
        <v>0</v>
      </c>
      <c r="BP230" s="13">
        <f t="shared" si="39"/>
        <v>0</v>
      </c>
    </row>
    <row r="231" spans="1:68" ht="30" customHeight="1" x14ac:dyDescent="0.35">
      <c r="A231" s="16" t="s">
        <v>606</v>
      </c>
      <c r="B231" s="7"/>
      <c r="C231" s="14" t="s">
        <v>42</v>
      </c>
      <c r="D231" s="16" t="s">
        <v>606</v>
      </c>
      <c r="E231" s="17" t="s">
        <v>607</v>
      </c>
      <c r="F231" s="25">
        <v>50000</v>
      </c>
      <c r="G231" s="27">
        <f t="shared" si="37"/>
        <v>50000</v>
      </c>
      <c r="H231" s="10" t="str">
        <f t="shared" si="36"/>
        <v>OK</v>
      </c>
      <c r="I231" s="15">
        <v>1</v>
      </c>
      <c r="L231" s="15"/>
      <c r="AL231" s="12"/>
      <c r="AM231" s="13">
        <f t="shared" si="34"/>
        <v>50000</v>
      </c>
      <c r="AN231" s="13">
        <f t="shared" si="34"/>
        <v>0</v>
      </c>
      <c r="AO231" s="13">
        <f t="shared" si="34"/>
        <v>0</v>
      </c>
      <c r="AP231" s="13">
        <f t="shared" si="34"/>
        <v>0</v>
      </c>
      <c r="AQ231" s="13">
        <f t="shared" si="34"/>
        <v>0</v>
      </c>
      <c r="AR231" s="13">
        <f t="shared" si="38"/>
        <v>0</v>
      </c>
      <c r="AS231" s="13">
        <f t="shared" si="38"/>
        <v>0</v>
      </c>
      <c r="AT231" s="13">
        <f t="shared" si="38"/>
        <v>0</v>
      </c>
      <c r="AU231" s="13">
        <f t="shared" si="38"/>
        <v>0</v>
      </c>
      <c r="AV231" s="13">
        <f t="shared" si="38"/>
        <v>0</v>
      </c>
      <c r="AW231" s="13">
        <f t="shared" si="38"/>
        <v>0</v>
      </c>
      <c r="AX231" s="13">
        <f t="shared" si="38"/>
        <v>0</v>
      </c>
      <c r="AY231" s="13">
        <f t="shared" si="38"/>
        <v>0</v>
      </c>
      <c r="AZ231" s="13">
        <f t="shared" si="38"/>
        <v>0</v>
      </c>
      <c r="BA231" s="13">
        <f t="shared" si="38"/>
        <v>0</v>
      </c>
      <c r="BB231" s="13">
        <f t="shared" si="38"/>
        <v>0</v>
      </c>
      <c r="BC231" s="13">
        <f t="shared" si="38"/>
        <v>0</v>
      </c>
      <c r="BD231" s="13">
        <f t="shared" si="38"/>
        <v>0</v>
      </c>
      <c r="BE231" s="13">
        <f t="shared" si="38"/>
        <v>0</v>
      </c>
      <c r="BF231" s="13">
        <f t="shared" si="38"/>
        <v>0</v>
      </c>
      <c r="BG231" s="13">
        <f t="shared" si="38"/>
        <v>0</v>
      </c>
      <c r="BH231" s="13">
        <f t="shared" ref="BH231:BP294" si="41">ROUND(AD231*$F231,3)</f>
        <v>0</v>
      </c>
      <c r="BI231" s="13">
        <f t="shared" si="41"/>
        <v>0</v>
      </c>
      <c r="BJ231" s="13">
        <f t="shared" si="41"/>
        <v>0</v>
      </c>
      <c r="BK231" s="13">
        <f t="shared" si="40"/>
        <v>0</v>
      </c>
      <c r="BL231" s="13">
        <f t="shared" si="40"/>
        <v>0</v>
      </c>
      <c r="BM231" s="13">
        <f t="shared" si="40"/>
        <v>0</v>
      </c>
      <c r="BN231" s="13">
        <f t="shared" si="40"/>
        <v>0</v>
      </c>
      <c r="BO231" s="13">
        <f t="shared" si="40"/>
        <v>0</v>
      </c>
      <c r="BP231" s="13">
        <f t="shared" si="39"/>
        <v>0</v>
      </c>
    </row>
    <row r="232" spans="1:68" ht="30" customHeight="1" x14ac:dyDescent="0.35">
      <c r="A232" s="19" t="s">
        <v>608</v>
      </c>
      <c r="B232" s="7" t="s">
        <v>609</v>
      </c>
      <c r="D232" s="19" t="s">
        <v>608</v>
      </c>
      <c r="E232" s="7" t="s">
        <v>610</v>
      </c>
      <c r="F232" s="27">
        <v>75102</v>
      </c>
      <c r="G232" s="27">
        <f t="shared" si="37"/>
        <v>75102</v>
      </c>
      <c r="H232" s="10" t="str">
        <f t="shared" si="36"/>
        <v>OK</v>
      </c>
      <c r="I232" s="15">
        <v>1</v>
      </c>
      <c r="L232" s="15"/>
      <c r="AL232" s="12"/>
      <c r="AM232" s="13">
        <f t="shared" si="34"/>
        <v>75102</v>
      </c>
      <c r="AN232" s="13">
        <f t="shared" si="34"/>
        <v>0</v>
      </c>
      <c r="AO232" s="13">
        <f t="shared" si="34"/>
        <v>0</v>
      </c>
      <c r="AP232" s="13">
        <f t="shared" si="34"/>
        <v>0</v>
      </c>
      <c r="AQ232" s="13">
        <f t="shared" si="34"/>
        <v>0</v>
      </c>
      <c r="AR232" s="13">
        <f t="shared" si="38"/>
        <v>0</v>
      </c>
      <c r="AS232" s="13">
        <f t="shared" si="38"/>
        <v>0</v>
      </c>
      <c r="AT232" s="13">
        <f t="shared" si="38"/>
        <v>0</v>
      </c>
      <c r="AU232" s="13">
        <f t="shared" si="38"/>
        <v>0</v>
      </c>
      <c r="AV232" s="13">
        <f t="shared" si="38"/>
        <v>0</v>
      </c>
      <c r="AW232" s="13">
        <f t="shared" si="38"/>
        <v>0</v>
      </c>
      <c r="AX232" s="13">
        <f t="shared" si="38"/>
        <v>0</v>
      </c>
      <c r="AY232" s="13">
        <f t="shared" si="38"/>
        <v>0</v>
      </c>
      <c r="AZ232" s="13">
        <f t="shared" si="38"/>
        <v>0</v>
      </c>
      <c r="BA232" s="13">
        <f t="shared" si="38"/>
        <v>0</v>
      </c>
      <c r="BB232" s="13">
        <f t="shared" si="38"/>
        <v>0</v>
      </c>
      <c r="BC232" s="13">
        <f t="shared" si="38"/>
        <v>0</v>
      </c>
      <c r="BD232" s="13">
        <f t="shared" si="38"/>
        <v>0</v>
      </c>
      <c r="BE232" s="13">
        <f t="shared" si="38"/>
        <v>0</v>
      </c>
      <c r="BF232" s="13">
        <f t="shared" si="38"/>
        <v>0</v>
      </c>
      <c r="BG232" s="13">
        <f t="shared" si="38"/>
        <v>0</v>
      </c>
      <c r="BH232" s="13">
        <f t="shared" si="41"/>
        <v>0</v>
      </c>
      <c r="BI232" s="13">
        <f t="shared" si="41"/>
        <v>0</v>
      </c>
      <c r="BJ232" s="13">
        <f t="shared" si="41"/>
        <v>0</v>
      </c>
      <c r="BK232" s="13">
        <f t="shared" si="40"/>
        <v>0</v>
      </c>
      <c r="BL232" s="13">
        <f t="shared" si="40"/>
        <v>0</v>
      </c>
      <c r="BM232" s="13">
        <f t="shared" si="40"/>
        <v>0</v>
      </c>
      <c r="BN232" s="13">
        <f t="shared" si="40"/>
        <v>0</v>
      </c>
      <c r="BO232" s="13">
        <f t="shared" si="40"/>
        <v>0</v>
      </c>
      <c r="BP232" s="13">
        <f t="shared" si="39"/>
        <v>0</v>
      </c>
    </row>
    <row r="233" spans="1:68" ht="30" customHeight="1" x14ac:dyDescent="0.35">
      <c r="A233" s="19" t="s">
        <v>611</v>
      </c>
      <c r="B233" s="7" t="s">
        <v>612</v>
      </c>
      <c r="D233" s="19" t="s">
        <v>611</v>
      </c>
      <c r="E233" s="17" t="s">
        <v>105</v>
      </c>
      <c r="F233" s="27">
        <v>51932</v>
      </c>
      <c r="G233" s="27">
        <f t="shared" si="37"/>
        <v>51932</v>
      </c>
      <c r="H233" s="10" t="str">
        <f t="shared" si="36"/>
        <v>OK</v>
      </c>
      <c r="I233" s="15">
        <v>1</v>
      </c>
      <c r="L233" s="15"/>
      <c r="AL233" s="12"/>
      <c r="AM233" s="13">
        <f t="shared" si="34"/>
        <v>51932</v>
      </c>
      <c r="AN233" s="13">
        <f t="shared" si="34"/>
        <v>0</v>
      </c>
      <c r="AO233" s="13">
        <f t="shared" si="34"/>
        <v>0</v>
      </c>
      <c r="AP233" s="13">
        <f t="shared" si="34"/>
        <v>0</v>
      </c>
      <c r="AQ233" s="13">
        <f t="shared" si="34"/>
        <v>0</v>
      </c>
      <c r="AR233" s="13">
        <f t="shared" si="38"/>
        <v>0</v>
      </c>
      <c r="AS233" s="13">
        <f t="shared" si="38"/>
        <v>0</v>
      </c>
      <c r="AT233" s="13">
        <f t="shared" si="38"/>
        <v>0</v>
      </c>
      <c r="AU233" s="13">
        <f t="shared" si="38"/>
        <v>0</v>
      </c>
      <c r="AV233" s="13">
        <f t="shared" si="38"/>
        <v>0</v>
      </c>
      <c r="AW233" s="13">
        <f t="shared" si="38"/>
        <v>0</v>
      </c>
      <c r="AX233" s="13">
        <f t="shared" si="38"/>
        <v>0</v>
      </c>
      <c r="AY233" s="13">
        <f t="shared" si="38"/>
        <v>0</v>
      </c>
      <c r="AZ233" s="13">
        <f t="shared" si="38"/>
        <v>0</v>
      </c>
      <c r="BA233" s="13">
        <f t="shared" si="38"/>
        <v>0</v>
      </c>
      <c r="BB233" s="13">
        <f t="shared" si="38"/>
        <v>0</v>
      </c>
      <c r="BC233" s="13">
        <f t="shared" si="38"/>
        <v>0</v>
      </c>
      <c r="BD233" s="13">
        <f t="shared" si="38"/>
        <v>0</v>
      </c>
      <c r="BE233" s="13">
        <f t="shared" si="38"/>
        <v>0</v>
      </c>
      <c r="BF233" s="13">
        <f t="shared" si="38"/>
        <v>0</v>
      </c>
      <c r="BG233" s="13">
        <f t="shared" si="38"/>
        <v>0</v>
      </c>
      <c r="BH233" s="13">
        <f t="shared" si="41"/>
        <v>0</v>
      </c>
      <c r="BI233" s="13">
        <f t="shared" si="41"/>
        <v>0</v>
      </c>
      <c r="BJ233" s="13">
        <f t="shared" si="41"/>
        <v>0</v>
      </c>
      <c r="BK233" s="13">
        <f t="shared" si="40"/>
        <v>0</v>
      </c>
      <c r="BL233" s="13">
        <f t="shared" si="40"/>
        <v>0</v>
      </c>
      <c r="BM233" s="13">
        <f t="shared" si="40"/>
        <v>0</v>
      </c>
      <c r="BN233" s="13">
        <f t="shared" si="40"/>
        <v>0</v>
      </c>
      <c r="BO233" s="13">
        <f t="shared" si="40"/>
        <v>0</v>
      </c>
      <c r="BP233" s="13">
        <f t="shared" si="39"/>
        <v>0</v>
      </c>
    </row>
    <row r="234" spans="1:68" ht="30" customHeight="1" x14ac:dyDescent="0.35">
      <c r="A234" s="19" t="s">
        <v>613</v>
      </c>
      <c r="B234" s="7" t="s">
        <v>614</v>
      </c>
      <c r="D234" s="19" t="s">
        <v>613</v>
      </c>
      <c r="E234" s="17" t="s">
        <v>615</v>
      </c>
      <c r="F234" s="27">
        <v>47484</v>
      </c>
      <c r="G234" s="27">
        <f t="shared" si="37"/>
        <v>47484</v>
      </c>
      <c r="H234" s="10" t="str">
        <f t="shared" si="36"/>
        <v>OK</v>
      </c>
      <c r="I234" s="15">
        <v>1</v>
      </c>
      <c r="S234" s="15"/>
      <c r="AL234" s="12"/>
      <c r="AM234" s="13">
        <f t="shared" si="34"/>
        <v>47484</v>
      </c>
      <c r="AN234" s="13">
        <f t="shared" si="34"/>
        <v>0</v>
      </c>
      <c r="AO234" s="13">
        <f t="shared" si="34"/>
        <v>0</v>
      </c>
      <c r="AP234" s="13">
        <f t="shared" si="34"/>
        <v>0</v>
      </c>
      <c r="AQ234" s="13">
        <f t="shared" si="34"/>
        <v>0</v>
      </c>
      <c r="AR234" s="13">
        <f t="shared" si="38"/>
        <v>0</v>
      </c>
      <c r="AS234" s="13">
        <f t="shared" si="38"/>
        <v>0</v>
      </c>
      <c r="AT234" s="13">
        <f t="shared" si="38"/>
        <v>0</v>
      </c>
      <c r="AU234" s="13">
        <f t="shared" si="38"/>
        <v>0</v>
      </c>
      <c r="AV234" s="13">
        <f t="shared" si="38"/>
        <v>0</v>
      </c>
      <c r="AW234" s="13">
        <f t="shared" si="38"/>
        <v>0</v>
      </c>
      <c r="AX234" s="13">
        <f t="shared" si="38"/>
        <v>0</v>
      </c>
      <c r="AY234" s="13">
        <f t="shared" si="38"/>
        <v>0</v>
      </c>
      <c r="AZ234" s="13">
        <f t="shared" si="38"/>
        <v>0</v>
      </c>
      <c r="BA234" s="13">
        <f t="shared" ref="BA234:BG297" si="42">ROUND(W234*$F234,3)</f>
        <v>0</v>
      </c>
      <c r="BB234" s="13">
        <f t="shared" si="42"/>
        <v>0</v>
      </c>
      <c r="BC234" s="13">
        <f t="shared" si="42"/>
        <v>0</v>
      </c>
      <c r="BD234" s="13">
        <f t="shared" si="42"/>
        <v>0</v>
      </c>
      <c r="BE234" s="13">
        <f t="shared" si="42"/>
        <v>0</v>
      </c>
      <c r="BF234" s="13">
        <f t="shared" si="42"/>
        <v>0</v>
      </c>
      <c r="BG234" s="13">
        <f t="shared" si="42"/>
        <v>0</v>
      </c>
      <c r="BH234" s="13">
        <f t="shared" si="41"/>
        <v>0</v>
      </c>
      <c r="BI234" s="13">
        <f t="shared" si="41"/>
        <v>0</v>
      </c>
      <c r="BJ234" s="13">
        <f t="shared" si="41"/>
        <v>0</v>
      </c>
      <c r="BK234" s="13">
        <f t="shared" si="40"/>
        <v>0</v>
      </c>
      <c r="BL234" s="13">
        <f t="shared" si="40"/>
        <v>0</v>
      </c>
      <c r="BM234" s="13">
        <f t="shared" si="40"/>
        <v>0</v>
      </c>
      <c r="BN234" s="13">
        <f t="shared" si="40"/>
        <v>0</v>
      </c>
      <c r="BO234" s="13">
        <f t="shared" si="40"/>
        <v>0</v>
      </c>
      <c r="BP234" s="13">
        <f t="shared" si="39"/>
        <v>0</v>
      </c>
    </row>
    <row r="235" spans="1:68" ht="30" customHeight="1" x14ac:dyDescent="0.35">
      <c r="A235" s="19" t="s">
        <v>616</v>
      </c>
      <c r="B235" s="7" t="s">
        <v>617</v>
      </c>
      <c r="D235" s="19" t="s">
        <v>616</v>
      </c>
      <c r="E235" s="17" t="s">
        <v>618</v>
      </c>
      <c r="F235" s="27">
        <v>56629</v>
      </c>
      <c r="G235" s="27">
        <f t="shared" si="37"/>
        <v>56629</v>
      </c>
      <c r="H235" s="10" t="str">
        <f t="shared" si="36"/>
        <v>OK</v>
      </c>
      <c r="I235" s="15">
        <v>1</v>
      </c>
      <c r="S235" s="15"/>
      <c r="AL235" s="12"/>
      <c r="AM235" s="13">
        <f t="shared" si="34"/>
        <v>56629</v>
      </c>
      <c r="AN235" s="13">
        <f t="shared" si="34"/>
        <v>0</v>
      </c>
      <c r="AO235" s="13">
        <f t="shared" si="34"/>
        <v>0</v>
      </c>
      <c r="AP235" s="13">
        <f t="shared" si="34"/>
        <v>0</v>
      </c>
      <c r="AQ235" s="13">
        <f t="shared" si="34"/>
        <v>0</v>
      </c>
      <c r="AR235" s="13">
        <f t="shared" si="34"/>
        <v>0</v>
      </c>
      <c r="AS235" s="13">
        <f t="shared" si="34"/>
        <v>0</v>
      </c>
      <c r="AT235" s="13">
        <f t="shared" si="34"/>
        <v>0</v>
      </c>
      <c r="AU235" s="13">
        <f t="shared" si="34"/>
        <v>0</v>
      </c>
      <c r="AV235" s="13">
        <f t="shared" si="34"/>
        <v>0</v>
      </c>
      <c r="AW235" s="13">
        <f t="shared" si="34"/>
        <v>0</v>
      </c>
      <c r="AX235" s="13">
        <f t="shared" si="34"/>
        <v>0</v>
      </c>
      <c r="AY235" s="13">
        <f t="shared" si="34"/>
        <v>0</v>
      </c>
      <c r="AZ235" s="13">
        <f t="shared" si="34"/>
        <v>0</v>
      </c>
      <c r="BA235" s="13">
        <f t="shared" si="42"/>
        <v>0</v>
      </c>
      <c r="BB235" s="13">
        <f t="shared" si="42"/>
        <v>0</v>
      </c>
      <c r="BC235" s="13">
        <f t="shared" si="42"/>
        <v>0</v>
      </c>
      <c r="BD235" s="13">
        <f t="shared" si="42"/>
        <v>0</v>
      </c>
      <c r="BE235" s="13">
        <f t="shared" si="42"/>
        <v>0</v>
      </c>
      <c r="BF235" s="13">
        <f t="shared" si="42"/>
        <v>0</v>
      </c>
      <c r="BG235" s="13">
        <f t="shared" si="42"/>
        <v>0</v>
      </c>
      <c r="BH235" s="13">
        <f t="shared" si="41"/>
        <v>0</v>
      </c>
      <c r="BI235" s="13">
        <f t="shared" si="41"/>
        <v>0</v>
      </c>
      <c r="BJ235" s="13">
        <f t="shared" si="41"/>
        <v>0</v>
      </c>
      <c r="BK235" s="13">
        <f t="shared" si="40"/>
        <v>0</v>
      </c>
      <c r="BL235" s="13">
        <f t="shared" si="40"/>
        <v>0</v>
      </c>
      <c r="BM235" s="13">
        <f t="shared" si="40"/>
        <v>0</v>
      </c>
      <c r="BN235" s="13">
        <f t="shared" si="40"/>
        <v>0</v>
      </c>
      <c r="BO235" s="13">
        <f t="shared" si="40"/>
        <v>0</v>
      </c>
      <c r="BP235" s="13">
        <f t="shared" si="39"/>
        <v>0</v>
      </c>
    </row>
    <row r="236" spans="1:68" ht="30" customHeight="1" x14ac:dyDescent="0.35">
      <c r="A236" s="19" t="s">
        <v>619</v>
      </c>
      <c r="B236" s="7" t="s">
        <v>620</v>
      </c>
      <c r="D236" s="19" t="s">
        <v>619</v>
      </c>
      <c r="E236" s="7" t="s">
        <v>621</v>
      </c>
      <c r="F236" s="27">
        <v>51932</v>
      </c>
      <c r="G236" s="27">
        <f t="shared" si="37"/>
        <v>51932</v>
      </c>
      <c r="H236" s="10" t="str">
        <f t="shared" si="36"/>
        <v>OK</v>
      </c>
      <c r="I236" s="15">
        <v>1</v>
      </c>
      <c r="S236" s="15"/>
      <c r="AL236" s="12"/>
      <c r="AM236" s="13">
        <f t="shared" si="34"/>
        <v>51932</v>
      </c>
      <c r="AN236" s="13">
        <f t="shared" si="34"/>
        <v>0</v>
      </c>
      <c r="AO236" s="13">
        <f t="shared" si="34"/>
        <v>0</v>
      </c>
      <c r="AP236" s="13">
        <f t="shared" si="34"/>
        <v>0</v>
      </c>
      <c r="AQ236" s="13">
        <f t="shared" si="34"/>
        <v>0</v>
      </c>
      <c r="AR236" s="13">
        <f t="shared" si="34"/>
        <v>0</v>
      </c>
      <c r="AS236" s="13">
        <f t="shared" si="34"/>
        <v>0</v>
      </c>
      <c r="AT236" s="13">
        <f t="shared" si="34"/>
        <v>0</v>
      </c>
      <c r="AU236" s="13">
        <f t="shared" si="34"/>
        <v>0</v>
      </c>
      <c r="AV236" s="13">
        <f t="shared" si="34"/>
        <v>0</v>
      </c>
      <c r="AW236" s="13">
        <f t="shared" si="34"/>
        <v>0</v>
      </c>
      <c r="AX236" s="13">
        <f t="shared" si="34"/>
        <v>0</v>
      </c>
      <c r="AY236" s="13">
        <f t="shared" si="34"/>
        <v>0</v>
      </c>
      <c r="AZ236" s="13">
        <f t="shared" si="34"/>
        <v>0</v>
      </c>
      <c r="BA236" s="13">
        <f t="shared" si="42"/>
        <v>0</v>
      </c>
      <c r="BB236" s="13">
        <f t="shared" si="42"/>
        <v>0</v>
      </c>
      <c r="BC236" s="13">
        <f t="shared" si="42"/>
        <v>0</v>
      </c>
      <c r="BD236" s="13">
        <f t="shared" si="42"/>
        <v>0</v>
      </c>
      <c r="BE236" s="13">
        <f t="shared" si="42"/>
        <v>0</v>
      </c>
      <c r="BF236" s="13">
        <f t="shared" si="42"/>
        <v>0</v>
      </c>
      <c r="BG236" s="13">
        <f t="shared" si="42"/>
        <v>0</v>
      </c>
      <c r="BH236" s="13">
        <f t="shared" si="41"/>
        <v>0</v>
      </c>
      <c r="BI236" s="13">
        <f t="shared" si="41"/>
        <v>0</v>
      </c>
      <c r="BJ236" s="13">
        <f t="shared" si="41"/>
        <v>0</v>
      </c>
      <c r="BK236" s="13">
        <f t="shared" si="40"/>
        <v>0</v>
      </c>
      <c r="BL236" s="13">
        <f t="shared" si="40"/>
        <v>0</v>
      </c>
      <c r="BM236" s="13">
        <f t="shared" si="40"/>
        <v>0</v>
      </c>
      <c r="BN236" s="13">
        <f t="shared" si="40"/>
        <v>0</v>
      </c>
      <c r="BO236" s="13">
        <f t="shared" si="40"/>
        <v>0</v>
      </c>
      <c r="BP236" s="13">
        <f t="shared" si="39"/>
        <v>0</v>
      </c>
    </row>
    <row r="237" spans="1:68" ht="30" customHeight="1" x14ac:dyDescent="0.35">
      <c r="A237" s="19" t="s">
        <v>622</v>
      </c>
      <c r="B237" s="7" t="s">
        <v>623</v>
      </c>
      <c r="D237" s="19" t="s">
        <v>622</v>
      </c>
      <c r="E237" s="7" t="s">
        <v>621</v>
      </c>
      <c r="F237" s="27">
        <v>56629</v>
      </c>
      <c r="G237" s="27">
        <f t="shared" si="37"/>
        <v>56629</v>
      </c>
      <c r="H237" s="10" t="str">
        <f t="shared" si="36"/>
        <v>OK</v>
      </c>
      <c r="I237" s="15">
        <v>1</v>
      </c>
      <c r="S237" s="18"/>
      <c r="AL237" s="12"/>
      <c r="AM237" s="13">
        <f t="shared" si="34"/>
        <v>56629</v>
      </c>
      <c r="AN237" s="13">
        <f t="shared" si="34"/>
        <v>0</v>
      </c>
      <c r="AO237" s="13">
        <f t="shared" si="34"/>
        <v>0</v>
      </c>
      <c r="AP237" s="13">
        <f t="shared" si="34"/>
        <v>0</v>
      </c>
      <c r="AQ237" s="13">
        <f t="shared" si="34"/>
        <v>0</v>
      </c>
      <c r="AR237" s="13">
        <f t="shared" si="34"/>
        <v>0</v>
      </c>
      <c r="AS237" s="13">
        <f t="shared" si="34"/>
        <v>0</v>
      </c>
      <c r="AT237" s="13">
        <f t="shared" si="34"/>
        <v>0</v>
      </c>
      <c r="AU237" s="13">
        <f t="shared" si="34"/>
        <v>0</v>
      </c>
      <c r="AV237" s="13">
        <f t="shared" si="34"/>
        <v>0</v>
      </c>
      <c r="AW237" s="13">
        <f t="shared" si="34"/>
        <v>0</v>
      </c>
      <c r="AX237" s="13">
        <f t="shared" si="34"/>
        <v>0</v>
      </c>
      <c r="AY237" s="13">
        <f t="shared" si="34"/>
        <v>0</v>
      </c>
      <c r="AZ237" s="13">
        <f t="shared" si="34"/>
        <v>0</v>
      </c>
      <c r="BA237" s="13">
        <f t="shared" si="42"/>
        <v>0</v>
      </c>
      <c r="BB237" s="13">
        <f t="shared" si="42"/>
        <v>0</v>
      </c>
      <c r="BC237" s="13">
        <f t="shared" si="42"/>
        <v>0</v>
      </c>
      <c r="BD237" s="13">
        <f t="shared" si="42"/>
        <v>0</v>
      </c>
      <c r="BE237" s="13">
        <f t="shared" si="42"/>
        <v>0</v>
      </c>
      <c r="BF237" s="13">
        <f t="shared" si="42"/>
        <v>0</v>
      </c>
      <c r="BG237" s="13">
        <f t="shared" si="42"/>
        <v>0</v>
      </c>
      <c r="BH237" s="13">
        <f t="shared" si="41"/>
        <v>0</v>
      </c>
      <c r="BI237" s="13">
        <f t="shared" si="41"/>
        <v>0</v>
      </c>
      <c r="BJ237" s="13">
        <f t="shared" si="41"/>
        <v>0</v>
      </c>
      <c r="BK237" s="13">
        <f t="shared" si="40"/>
        <v>0</v>
      </c>
      <c r="BL237" s="13">
        <f t="shared" si="40"/>
        <v>0</v>
      </c>
      <c r="BM237" s="13">
        <f t="shared" si="40"/>
        <v>0</v>
      </c>
      <c r="BN237" s="13">
        <f t="shared" si="40"/>
        <v>0</v>
      </c>
      <c r="BO237" s="13">
        <f t="shared" si="40"/>
        <v>0</v>
      </c>
      <c r="BP237" s="13">
        <f t="shared" si="39"/>
        <v>0</v>
      </c>
    </row>
    <row r="238" spans="1:68" ht="30" customHeight="1" x14ac:dyDescent="0.35">
      <c r="A238" s="19" t="s">
        <v>624</v>
      </c>
      <c r="B238" s="7" t="s">
        <v>625</v>
      </c>
      <c r="D238" s="19" t="s">
        <v>624</v>
      </c>
      <c r="E238" s="17" t="s">
        <v>194</v>
      </c>
      <c r="F238" s="27">
        <v>36089</v>
      </c>
      <c r="G238" s="27">
        <f t="shared" si="37"/>
        <v>36089</v>
      </c>
      <c r="H238" s="10" t="str">
        <f t="shared" si="36"/>
        <v>OK</v>
      </c>
      <c r="I238" s="15">
        <v>1</v>
      </c>
      <c r="S238" s="15"/>
      <c r="AL238" s="12"/>
      <c r="AM238" s="13">
        <f t="shared" si="34"/>
        <v>36089</v>
      </c>
      <c r="AN238" s="13">
        <f t="shared" si="34"/>
        <v>0</v>
      </c>
      <c r="AO238" s="13">
        <f t="shared" si="34"/>
        <v>0</v>
      </c>
      <c r="AP238" s="13">
        <f t="shared" si="34"/>
        <v>0</v>
      </c>
      <c r="AQ238" s="13">
        <f t="shared" si="34"/>
        <v>0</v>
      </c>
      <c r="AR238" s="13">
        <f t="shared" si="34"/>
        <v>0</v>
      </c>
      <c r="AS238" s="13">
        <f t="shared" si="34"/>
        <v>0</v>
      </c>
      <c r="AT238" s="13">
        <f t="shared" si="34"/>
        <v>0</v>
      </c>
      <c r="AU238" s="13">
        <f t="shared" si="34"/>
        <v>0</v>
      </c>
      <c r="AV238" s="13">
        <f t="shared" si="34"/>
        <v>0</v>
      </c>
      <c r="AW238" s="13">
        <f t="shared" si="34"/>
        <v>0</v>
      </c>
      <c r="AX238" s="13">
        <f t="shared" si="34"/>
        <v>0</v>
      </c>
      <c r="AY238" s="13">
        <f t="shared" si="34"/>
        <v>0</v>
      </c>
      <c r="AZ238" s="13">
        <f t="shared" si="34"/>
        <v>0</v>
      </c>
      <c r="BA238" s="13">
        <f t="shared" si="42"/>
        <v>0</v>
      </c>
      <c r="BB238" s="13">
        <f t="shared" si="42"/>
        <v>0</v>
      </c>
      <c r="BC238" s="13">
        <f t="shared" si="42"/>
        <v>0</v>
      </c>
      <c r="BD238" s="13">
        <f t="shared" si="42"/>
        <v>0</v>
      </c>
      <c r="BE238" s="13">
        <f t="shared" si="42"/>
        <v>0</v>
      </c>
      <c r="BF238" s="13">
        <f t="shared" si="42"/>
        <v>0</v>
      </c>
      <c r="BG238" s="13">
        <f t="shared" si="42"/>
        <v>0</v>
      </c>
      <c r="BH238" s="13">
        <f t="shared" si="41"/>
        <v>0</v>
      </c>
      <c r="BI238" s="13">
        <f t="shared" si="41"/>
        <v>0</v>
      </c>
      <c r="BJ238" s="13">
        <f t="shared" si="41"/>
        <v>0</v>
      </c>
      <c r="BK238" s="13">
        <f t="shared" si="40"/>
        <v>0</v>
      </c>
      <c r="BL238" s="13">
        <f t="shared" si="40"/>
        <v>0</v>
      </c>
      <c r="BM238" s="13">
        <f t="shared" si="40"/>
        <v>0</v>
      </c>
      <c r="BN238" s="13">
        <f t="shared" si="40"/>
        <v>0</v>
      </c>
      <c r="BO238" s="13">
        <f t="shared" si="40"/>
        <v>0</v>
      </c>
      <c r="BP238" s="13">
        <f t="shared" si="39"/>
        <v>0</v>
      </c>
    </row>
    <row r="239" spans="1:68" ht="30" customHeight="1" x14ac:dyDescent="0.35">
      <c r="A239" s="19" t="s">
        <v>626</v>
      </c>
      <c r="B239" s="7" t="s">
        <v>627</v>
      </c>
      <c r="D239" s="19" t="s">
        <v>626</v>
      </c>
      <c r="E239" s="17" t="s">
        <v>194</v>
      </c>
      <c r="F239" s="27">
        <v>36089</v>
      </c>
      <c r="G239" s="27">
        <f t="shared" si="37"/>
        <v>36089</v>
      </c>
      <c r="H239" s="10" t="str">
        <f t="shared" si="36"/>
        <v>OK</v>
      </c>
      <c r="I239" s="15">
        <v>1</v>
      </c>
      <c r="S239" s="15"/>
      <c r="AL239" s="12"/>
      <c r="AM239" s="13">
        <f t="shared" si="34"/>
        <v>36089</v>
      </c>
      <c r="AN239" s="13">
        <f t="shared" si="34"/>
        <v>0</v>
      </c>
      <c r="AO239" s="13">
        <f t="shared" si="34"/>
        <v>0</v>
      </c>
      <c r="AP239" s="13">
        <f t="shared" si="34"/>
        <v>0</v>
      </c>
      <c r="AQ239" s="13">
        <f t="shared" si="34"/>
        <v>0</v>
      </c>
      <c r="AR239" s="13">
        <f t="shared" ref="AR239:AZ302" si="43">ROUND(N239*$F239,3)</f>
        <v>0</v>
      </c>
      <c r="AS239" s="13">
        <f t="shared" si="43"/>
        <v>0</v>
      </c>
      <c r="AT239" s="13">
        <f t="shared" si="43"/>
        <v>0</v>
      </c>
      <c r="AU239" s="13">
        <f t="shared" si="43"/>
        <v>0</v>
      </c>
      <c r="AV239" s="13">
        <f t="shared" si="43"/>
        <v>0</v>
      </c>
      <c r="AW239" s="13">
        <f t="shared" si="43"/>
        <v>0</v>
      </c>
      <c r="AX239" s="13">
        <f t="shared" si="43"/>
        <v>0</v>
      </c>
      <c r="AY239" s="13">
        <f t="shared" si="43"/>
        <v>0</v>
      </c>
      <c r="AZ239" s="13">
        <f t="shared" si="43"/>
        <v>0</v>
      </c>
      <c r="BA239" s="13">
        <f t="shared" si="42"/>
        <v>0</v>
      </c>
      <c r="BB239" s="13">
        <f t="shared" si="42"/>
        <v>0</v>
      </c>
      <c r="BC239" s="13">
        <f t="shared" si="42"/>
        <v>0</v>
      </c>
      <c r="BD239" s="13">
        <f t="shared" si="42"/>
        <v>0</v>
      </c>
      <c r="BE239" s="13">
        <f t="shared" si="42"/>
        <v>0</v>
      </c>
      <c r="BF239" s="13">
        <f t="shared" si="42"/>
        <v>0</v>
      </c>
      <c r="BG239" s="13">
        <f t="shared" si="42"/>
        <v>0</v>
      </c>
      <c r="BH239" s="13">
        <f t="shared" si="41"/>
        <v>0</v>
      </c>
      <c r="BI239" s="13">
        <f t="shared" si="41"/>
        <v>0</v>
      </c>
      <c r="BJ239" s="13">
        <f t="shared" si="41"/>
        <v>0</v>
      </c>
      <c r="BK239" s="13">
        <f t="shared" si="40"/>
        <v>0</v>
      </c>
      <c r="BL239" s="13">
        <f t="shared" si="40"/>
        <v>0</v>
      </c>
      <c r="BM239" s="13">
        <f t="shared" si="40"/>
        <v>0</v>
      </c>
      <c r="BN239" s="13">
        <f t="shared" si="40"/>
        <v>0</v>
      </c>
      <c r="BO239" s="13">
        <f t="shared" si="40"/>
        <v>0</v>
      </c>
      <c r="BP239" s="13">
        <f t="shared" si="39"/>
        <v>0</v>
      </c>
    </row>
    <row r="240" spans="1:68" ht="30" customHeight="1" x14ac:dyDescent="0.35">
      <c r="A240" s="19" t="s">
        <v>628</v>
      </c>
      <c r="B240" s="7" t="s">
        <v>629</v>
      </c>
      <c r="D240" s="19" t="s">
        <v>628</v>
      </c>
      <c r="E240" s="17" t="s">
        <v>630</v>
      </c>
      <c r="F240" s="27">
        <v>38000</v>
      </c>
      <c r="G240" s="27">
        <f t="shared" si="37"/>
        <v>38000</v>
      </c>
      <c r="H240" s="10" t="str">
        <f t="shared" si="36"/>
        <v>OK</v>
      </c>
      <c r="I240" s="15">
        <v>1</v>
      </c>
      <c r="S240" s="15"/>
      <c r="AL240" s="12"/>
      <c r="AM240" s="13">
        <f t="shared" ref="AM240:AT303" si="44">ROUND(I240*$F240,3)</f>
        <v>38000</v>
      </c>
      <c r="AN240" s="13">
        <f t="shared" si="44"/>
        <v>0</v>
      </c>
      <c r="AO240" s="13">
        <f t="shared" si="44"/>
        <v>0</v>
      </c>
      <c r="AP240" s="13">
        <f t="shared" si="44"/>
        <v>0</v>
      </c>
      <c r="AQ240" s="13">
        <f t="shared" si="44"/>
        <v>0</v>
      </c>
      <c r="AR240" s="13">
        <f t="shared" si="43"/>
        <v>0</v>
      </c>
      <c r="AS240" s="13">
        <f t="shared" si="43"/>
        <v>0</v>
      </c>
      <c r="AT240" s="13">
        <f t="shared" si="43"/>
        <v>0</v>
      </c>
      <c r="AU240" s="13">
        <f t="shared" si="43"/>
        <v>0</v>
      </c>
      <c r="AV240" s="13">
        <f t="shared" si="43"/>
        <v>0</v>
      </c>
      <c r="AW240" s="13">
        <f t="shared" si="43"/>
        <v>0</v>
      </c>
      <c r="AX240" s="13">
        <f t="shared" si="43"/>
        <v>0</v>
      </c>
      <c r="AY240" s="13">
        <f t="shared" si="43"/>
        <v>0</v>
      </c>
      <c r="AZ240" s="13">
        <f t="shared" si="43"/>
        <v>0</v>
      </c>
      <c r="BA240" s="13">
        <f t="shared" si="42"/>
        <v>0</v>
      </c>
      <c r="BB240" s="13">
        <f t="shared" si="42"/>
        <v>0</v>
      </c>
      <c r="BC240" s="13">
        <f t="shared" si="42"/>
        <v>0</v>
      </c>
      <c r="BD240" s="13">
        <f t="shared" si="42"/>
        <v>0</v>
      </c>
      <c r="BE240" s="13">
        <f t="shared" si="42"/>
        <v>0</v>
      </c>
      <c r="BF240" s="13">
        <f t="shared" si="42"/>
        <v>0</v>
      </c>
      <c r="BG240" s="13">
        <f t="shared" si="42"/>
        <v>0</v>
      </c>
      <c r="BH240" s="13">
        <f t="shared" si="41"/>
        <v>0</v>
      </c>
      <c r="BI240" s="13">
        <f t="shared" si="41"/>
        <v>0</v>
      </c>
      <c r="BJ240" s="13">
        <f t="shared" si="41"/>
        <v>0</v>
      </c>
      <c r="BK240" s="13">
        <f t="shared" si="40"/>
        <v>0</v>
      </c>
      <c r="BL240" s="13">
        <f t="shared" si="40"/>
        <v>0</v>
      </c>
      <c r="BM240" s="13">
        <f t="shared" si="40"/>
        <v>0</v>
      </c>
      <c r="BN240" s="13">
        <f t="shared" si="40"/>
        <v>0</v>
      </c>
      <c r="BO240" s="13">
        <f t="shared" si="40"/>
        <v>0</v>
      </c>
      <c r="BP240" s="13">
        <f t="shared" si="39"/>
        <v>0</v>
      </c>
    </row>
    <row r="241" spans="1:68" ht="30" customHeight="1" x14ac:dyDescent="0.35">
      <c r="A241" s="19" t="s">
        <v>631</v>
      </c>
      <c r="B241" s="7" t="s">
        <v>632</v>
      </c>
      <c r="D241" s="19" t="s">
        <v>631</v>
      </c>
      <c r="E241" s="17" t="s">
        <v>90</v>
      </c>
      <c r="F241" s="27">
        <v>32000</v>
      </c>
      <c r="G241" s="27">
        <f t="shared" si="37"/>
        <v>32000</v>
      </c>
      <c r="H241" s="10" t="str">
        <f t="shared" si="36"/>
        <v>OK</v>
      </c>
      <c r="I241" s="15">
        <v>1</v>
      </c>
      <c r="S241" s="15"/>
      <c r="AL241" s="12"/>
      <c r="AM241" s="13">
        <f t="shared" si="44"/>
        <v>32000</v>
      </c>
      <c r="AN241" s="13">
        <f t="shared" si="44"/>
        <v>0</v>
      </c>
      <c r="AO241" s="13">
        <f t="shared" si="44"/>
        <v>0</v>
      </c>
      <c r="AP241" s="13">
        <f t="shared" si="44"/>
        <v>0</v>
      </c>
      <c r="AQ241" s="13">
        <f t="shared" si="44"/>
        <v>0</v>
      </c>
      <c r="AR241" s="13">
        <f t="shared" si="43"/>
        <v>0</v>
      </c>
      <c r="AS241" s="13">
        <f t="shared" si="43"/>
        <v>0</v>
      </c>
      <c r="AT241" s="13">
        <f t="shared" si="43"/>
        <v>0</v>
      </c>
      <c r="AU241" s="13">
        <f t="shared" si="43"/>
        <v>0</v>
      </c>
      <c r="AV241" s="13">
        <f t="shared" si="43"/>
        <v>0</v>
      </c>
      <c r="AW241" s="13">
        <f t="shared" si="43"/>
        <v>0</v>
      </c>
      <c r="AX241" s="13">
        <f t="shared" si="43"/>
        <v>0</v>
      </c>
      <c r="AY241" s="13">
        <f t="shared" si="43"/>
        <v>0</v>
      </c>
      <c r="AZ241" s="13">
        <f t="shared" si="43"/>
        <v>0</v>
      </c>
      <c r="BA241" s="13">
        <f t="shared" si="42"/>
        <v>0</v>
      </c>
      <c r="BB241" s="13">
        <f t="shared" si="42"/>
        <v>0</v>
      </c>
      <c r="BC241" s="13">
        <f t="shared" si="42"/>
        <v>0</v>
      </c>
      <c r="BD241" s="13">
        <f t="shared" si="42"/>
        <v>0</v>
      </c>
      <c r="BE241" s="13">
        <f t="shared" si="42"/>
        <v>0</v>
      </c>
      <c r="BF241" s="13">
        <f t="shared" si="42"/>
        <v>0</v>
      </c>
      <c r="BG241" s="13">
        <f t="shared" si="42"/>
        <v>0</v>
      </c>
      <c r="BH241" s="13">
        <f t="shared" si="41"/>
        <v>0</v>
      </c>
      <c r="BI241" s="13">
        <f t="shared" si="41"/>
        <v>0</v>
      </c>
      <c r="BJ241" s="13">
        <f t="shared" si="41"/>
        <v>0</v>
      </c>
      <c r="BK241" s="13">
        <f t="shared" si="40"/>
        <v>0</v>
      </c>
      <c r="BL241" s="13">
        <f t="shared" si="40"/>
        <v>0</v>
      </c>
      <c r="BM241" s="13">
        <f t="shared" si="40"/>
        <v>0</v>
      </c>
      <c r="BN241" s="13">
        <f t="shared" si="40"/>
        <v>0</v>
      </c>
      <c r="BO241" s="13">
        <f t="shared" si="40"/>
        <v>0</v>
      </c>
      <c r="BP241" s="13">
        <f t="shared" si="39"/>
        <v>0</v>
      </c>
    </row>
    <row r="242" spans="1:68" ht="30" customHeight="1" x14ac:dyDescent="0.35">
      <c r="A242" s="19" t="s">
        <v>633</v>
      </c>
      <c r="B242" s="7" t="s">
        <v>634</v>
      </c>
      <c r="D242" s="19" t="s">
        <v>633</v>
      </c>
      <c r="E242" s="17" t="s">
        <v>90</v>
      </c>
      <c r="F242" s="27">
        <v>33000</v>
      </c>
      <c r="G242" s="27">
        <f t="shared" si="37"/>
        <v>33000</v>
      </c>
      <c r="H242" s="10" t="str">
        <f t="shared" si="36"/>
        <v>OK</v>
      </c>
      <c r="I242" s="15">
        <v>1</v>
      </c>
      <c r="S242" s="15"/>
      <c r="AL242" s="12"/>
      <c r="AM242" s="13">
        <f t="shared" si="44"/>
        <v>33000</v>
      </c>
      <c r="AN242" s="13">
        <f t="shared" si="44"/>
        <v>0</v>
      </c>
      <c r="AO242" s="13">
        <f t="shared" si="44"/>
        <v>0</v>
      </c>
      <c r="AP242" s="13">
        <f t="shared" si="44"/>
        <v>0</v>
      </c>
      <c r="AQ242" s="13">
        <f t="shared" si="44"/>
        <v>0</v>
      </c>
      <c r="AR242" s="13">
        <f t="shared" si="43"/>
        <v>0</v>
      </c>
      <c r="AS242" s="13">
        <f t="shared" si="43"/>
        <v>0</v>
      </c>
      <c r="AT242" s="13">
        <f t="shared" si="43"/>
        <v>0</v>
      </c>
      <c r="AU242" s="13">
        <f t="shared" si="43"/>
        <v>0</v>
      </c>
      <c r="AV242" s="13">
        <f t="shared" si="43"/>
        <v>0</v>
      </c>
      <c r="AW242" s="13">
        <f t="shared" si="43"/>
        <v>0</v>
      </c>
      <c r="AX242" s="13">
        <f t="shared" si="43"/>
        <v>0</v>
      </c>
      <c r="AY242" s="13">
        <f t="shared" si="43"/>
        <v>0</v>
      </c>
      <c r="AZ242" s="13">
        <f t="shared" si="43"/>
        <v>0</v>
      </c>
      <c r="BA242" s="13">
        <f t="shared" si="42"/>
        <v>0</v>
      </c>
      <c r="BB242" s="13">
        <f t="shared" si="42"/>
        <v>0</v>
      </c>
      <c r="BC242" s="13">
        <f t="shared" si="42"/>
        <v>0</v>
      </c>
      <c r="BD242" s="13">
        <f t="shared" si="42"/>
        <v>0</v>
      </c>
      <c r="BE242" s="13">
        <f t="shared" si="42"/>
        <v>0</v>
      </c>
      <c r="BF242" s="13">
        <f t="shared" si="42"/>
        <v>0</v>
      </c>
      <c r="BG242" s="13">
        <f t="shared" si="42"/>
        <v>0</v>
      </c>
      <c r="BH242" s="13">
        <f t="shared" si="41"/>
        <v>0</v>
      </c>
      <c r="BI242" s="13">
        <f t="shared" si="41"/>
        <v>0</v>
      </c>
      <c r="BJ242" s="13">
        <f t="shared" si="41"/>
        <v>0</v>
      </c>
      <c r="BK242" s="13">
        <f t="shared" si="40"/>
        <v>0</v>
      </c>
      <c r="BL242" s="13">
        <f t="shared" si="40"/>
        <v>0</v>
      </c>
      <c r="BM242" s="13">
        <f t="shared" si="40"/>
        <v>0</v>
      </c>
      <c r="BN242" s="13">
        <f t="shared" si="40"/>
        <v>0</v>
      </c>
      <c r="BO242" s="13">
        <f t="shared" si="40"/>
        <v>0</v>
      </c>
      <c r="BP242" s="13">
        <f t="shared" si="39"/>
        <v>0</v>
      </c>
    </row>
    <row r="243" spans="1:68" ht="30" customHeight="1" x14ac:dyDescent="0.35">
      <c r="A243" s="19" t="s">
        <v>635</v>
      </c>
      <c r="B243" s="7" t="s">
        <v>636</v>
      </c>
      <c r="D243" s="19" t="s">
        <v>635</v>
      </c>
      <c r="E243" s="7" t="s">
        <v>637</v>
      </c>
      <c r="F243" s="27">
        <v>32000</v>
      </c>
      <c r="G243" s="27">
        <f t="shared" si="37"/>
        <v>32000</v>
      </c>
      <c r="H243" s="10" t="str">
        <f t="shared" si="36"/>
        <v>OK</v>
      </c>
      <c r="I243" s="15">
        <v>1</v>
      </c>
      <c r="S243" s="15"/>
      <c r="AL243" s="12"/>
      <c r="AM243" s="13">
        <f t="shared" si="44"/>
        <v>32000</v>
      </c>
      <c r="AN243" s="13">
        <f t="shared" si="44"/>
        <v>0</v>
      </c>
      <c r="AO243" s="13">
        <f t="shared" si="44"/>
        <v>0</v>
      </c>
      <c r="AP243" s="13">
        <f t="shared" si="44"/>
        <v>0</v>
      </c>
      <c r="AQ243" s="13">
        <f t="shared" si="44"/>
        <v>0</v>
      </c>
      <c r="AR243" s="13">
        <f t="shared" si="43"/>
        <v>0</v>
      </c>
      <c r="AS243" s="13">
        <f t="shared" si="43"/>
        <v>0</v>
      </c>
      <c r="AT243" s="13">
        <f t="shared" si="43"/>
        <v>0</v>
      </c>
      <c r="AU243" s="13">
        <f t="shared" si="43"/>
        <v>0</v>
      </c>
      <c r="AV243" s="13">
        <f t="shared" si="43"/>
        <v>0</v>
      </c>
      <c r="AW243" s="13">
        <f t="shared" si="43"/>
        <v>0</v>
      </c>
      <c r="AX243" s="13">
        <f t="shared" si="43"/>
        <v>0</v>
      </c>
      <c r="AY243" s="13">
        <f t="shared" si="43"/>
        <v>0</v>
      </c>
      <c r="AZ243" s="13">
        <f t="shared" si="43"/>
        <v>0</v>
      </c>
      <c r="BA243" s="13">
        <f t="shared" si="42"/>
        <v>0</v>
      </c>
      <c r="BB243" s="13">
        <f t="shared" si="42"/>
        <v>0</v>
      </c>
      <c r="BC243" s="13">
        <f t="shared" si="42"/>
        <v>0</v>
      </c>
      <c r="BD243" s="13">
        <f t="shared" si="42"/>
        <v>0</v>
      </c>
      <c r="BE243" s="13">
        <f t="shared" si="42"/>
        <v>0</v>
      </c>
      <c r="BF243" s="13">
        <f t="shared" si="42"/>
        <v>0</v>
      </c>
      <c r="BG243" s="13">
        <f t="shared" si="42"/>
        <v>0</v>
      </c>
      <c r="BH243" s="13">
        <f t="shared" si="41"/>
        <v>0</v>
      </c>
      <c r="BI243" s="13">
        <f t="shared" si="41"/>
        <v>0</v>
      </c>
      <c r="BJ243" s="13">
        <f t="shared" si="41"/>
        <v>0</v>
      </c>
      <c r="BK243" s="13">
        <f t="shared" si="40"/>
        <v>0</v>
      </c>
      <c r="BL243" s="13">
        <f t="shared" si="40"/>
        <v>0</v>
      </c>
      <c r="BM243" s="13">
        <f t="shared" si="40"/>
        <v>0</v>
      </c>
      <c r="BN243" s="13">
        <f t="shared" si="40"/>
        <v>0</v>
      </c>
      <c r="BO243" s="13">
        <f t="shared" si="40"/>
        <v>0</v>
      </c>
      <c r="BP243" s="13">
        <f t="shared" si="39"/>
        <v>0</v>
      </c>
    </row>
    <row r="244" spans="1:68" ht="30" customHeight="1" x14ac:dyDescent="0.35">
      <c r="A244" s="19" t="s">
        <v>638</v>
      </c>
      <c r="B244" s="7" t="s">
        <v>639</v>
      </c>
      <c r="D244" s="19" t="s">
        <v>638</v>
      </c>
      <c r="E244" s="17" t="s">
        <v>194</v>
      </c>
      <c r="F244" s="27">
        <v>55248</v>
      </c>
      <c r="G244" s="27">
        <f t="shared" si="37"/>
        <v>55248</v>
      </c>
      <c r="H244" s="10" t="str">
        <f t="shared" si="36"/>
        <v>OK</v>
      </c>
      <c r="I244" s="15">
        <v>1</v>
      </c>
      <c r="S244" s="15"/>
      <c r="AL244" s="12"/>
      <c r="AM244" s="13">
        <f t="shared" si="44"/>
        <v>55248</v>
      </c>
      <c r="AN244" s="13">
        <f t="shared" si="44"/>
        <v>0</v>
      </c>
      <c r="AO244" s="13">
        <f t="shared" si="44"/>
        <v>0</v>
      </c>
      <c r="AP244" s="13">
        <f t="shared" si="44"/>
        <v>0</v>
      </c>
      <c r="AQ244" s="13">
        <f t="shared" si="44"/>
        <v>0</v>
      </c>
      <c r="AR244" s="13">
        <f t="shared" si="43"/>
        <v>0</v>
      </c>
      <c r="AS244" s="13">
        <f t="shared" si="43"/>
        <v>0</v>
      </c>
      <c r="AT244" s="13">
        <f t="shared" si="43"/>
        <v>0</v>
      </c>
      <c r="AU244" s="13">
        <f t="shared" si="43"/>
        <v>0</v>
      </c>
      <c r="AV244" s="13">
        <f t="shared" si="43"/>
        <v>0</v>
      </c>
      <c r="AW244" s="13">
        <f t="shared" si="43"/>
        <v>0</v>
      </c>
      <c r="AX244" s="13">
        <f t="shared" si="43"/>
        <v>0</v>
      </c>
      <c r="AY244" s="13">
        <f t="shared" si="43"/>
        <v>0</v>
      </c>
      <c r="AZ244" s="13">
        <f t="shared" si="43"/>
        <v>0</v>
      </c>
      <c r="BA244" s="13">
        <f t="shared" si="42"/>
        <v>0</v>
      </c>
      <c r="BB244" s="13">
        <f t="shared" si="42"/>
        <v>0</v>
      </c>
      <c r="BC244" s="13">
        <f t="shared" si="42"/>
        <v>0</v>
      </c>
      <c r="BD244" s="13">
        <f t="shared" si="42"/>
        <v>0</v>
      </c>
      <c r="BE244" s="13">
        <f t="shared" si="42"/>
        <v>0</v>
      </c>
      <c r="BF244" s="13">
        <f t="shared" si="42"/>
        <v>0</v>
      </c>
      <c r="BG244" s="13">
        <f t="shared" si="42"/>
        <v>0</v>
      </c>
      <c r="BH244" s="13">
        <f t="shared" si="41"/>
        <v>0</v>
      </c>
      <c r="BI244" s="13">
        <f t="shared" si="41"/>
        <v>0</v>
      </c>
      <c r="BJ244" s="13">
        <f t="shared" si="41"/>
        <v>0</v>
      </c>
      <c r="BK244" s="13">
        <f t="shared" si="40"/>
        <v>0</v>
      </c>
      <c r="BL244" s="13">
        <f t="shared" si="40"/>
        <v>0</v>
      </c>
      <c r="BM244" s="13">
        <f t="shared" si="40"/>
        <v>0</v>
      </c>
      <c r="BN244" s="13">
        <f t="shared" si="40"/>
        <v>0</v>
      </c>
      <c r="BO244" s="13">
        <f t="shared" si="40"/>
        <v>0</v>
      </c>
      <c r="BP244" s="13">
        <f t="shared" si="39"/>
        <v>0</v>
      </c>
    </row>
    <row r="245" spans="1:68" ht="30" customHeight="1" x14ac:dyDescent="0.35">
      <c r="A245" s="19" t="s">
        <v>640</v>
      </c>
      <c r="B245" s="7" t="s">
        <v>641</v>
      </c>
      <c r="D245" s="19" t="s">
        <v>640</v>
      </c>
      <c r="E245" s="7" t="s">
        <v>642</v>
      </c>
      <c r="F245" s="27">
        <v>36089</v>
      </c>
      <c r="G245" s="27">
        <f t="shared" si="37"/>
        <v>36089</v>
      </c>
      <c r="H245" s="10" t="str">
        <f t="shared" si="36"/>
        <v>OK</v>
      </c>
      <c r="I245" s="15">
        <v>1</v>
      </c>
      <c r="S245" s="15"/>
      <c r="AL245" s="12"/>
      <c r="AM245" s="13">
        <f t="shared" si="44"/>
        <v>36089</v>
      </c>
      <c r="AN245" s="13">
        <f t="shared" si="44"/>
        <v>0</v>
      </c>
      <c r="AO245" s="13">
        <f t="shared" si="44"/>
        <v>0</v>
      </c>
      <c r="AP245" s="13">
        <f t="shared" si="44"/>
        <v>0</v>
      </c>
      <c r="AQ245" s="13">
        <f t="shared" si="44"/>
        <v>0</v>
      </c>
      <c r="AR245" s="13">
        <f t="shared" si="43"/>
        <v>0</v>
      </c>
      <c r="AS245" s="13">
        <f t="shared" si="43"/>
        <v>0</v>
      </c>
      <c r="AT245" s="13">
        <f t="shared" si="43"/>
        <v>0</v>
      </c>
      <c r="AU245" s="13">
        <f t="shared" si="43"/>
        <v>0</v>
      </c>
      <c r="AV245" s="13">
        <f t="shared" si="43"/>
        <v>0</v>
      </c>
      <c r="AW245" s="13">
        <f t="shared" si="43"/>
        <v>0</v>
      </c>
      <c r="AX245" s="13">
        <f t="shared" si="43"/>
        <v>0</v>
      </c>
      <c r="AY245" s="13">
        <f t="shared" si="43"/>
        <v>0</v>
      </c>
      <c r="AZ245" s="13">
        <f t="shared" si="43"/>
        <v>0</v>
      </c>
      <c r="BA245" s="13">
        <f t="shared" si="42"/>
        <v>0</v>
      </c>
      <c r="BB245" s="13">
        <f t="shared" si="42"/>
        <v>0</v>
      </c>
      <c r="BC245" s="13">
        <f t="shared" si="42"/>
        <v>0</v>
      </c>
      <c r="BD245" s="13">
        <f t="shared" si="42"/>
        <v>0</v>
      </c>
      <c r="BE245" s="13">
        <f t="shared" si="42"/>
        <v>0</v>
      </c>
      <c r="BF245" s="13">
        <f t="shared" si="42"/>
        <v>0</v>
      </c>
      <c r="BG245" s="13">
        <f t="shared" si="42"/>
        <v>0</v>
      </c>
      <c r="BH245" s="13">
        <f t="shared" si="41"/>
        <v>0</v>
      </c>
      <c r="BI245" s="13">
        <f t="shared" si="41"/>
        <v>0</v>
      </c>
      <c r="BJ245" s="13">
        <f t="shared" si="41"/>
        <v>0</v>
      </c>
      <c r="BK245" s="13">
        <f t="shared" si="40"/>
        <v>0</v>
      </c>
      <c r="BL245" s="13">
        <f t="shared" si="40"/>
        <v>0</v>
      </c>
      <c r="BM245" s="13">
        <f t="shared" si="40"/>
        <v>0</v>
      </c>
      <c r="BN245" s="13">
        <f t="shared" si="40"/>
        <v>0</v>
      </c>
      <c r="BO245" s="13">
        <f t="shared" si="40"/>
        <v>0</v>
      </c>
      <c r="BP245" s="13">
        <f t="shared" si="39"/>
        <v>0</v>
      </c>
    </row>
    <row r="246" spans="1:68" ht="30" customHeight="1" x14ac:dyDescent="0.35">
      <c r="A246" s="19" t="s">
        <v>643</v>
      </c>
      <c r="B246" s="7" t="s">
        <v>644</v>
      </c>
      <c r="D246" s="19" t="s">
        <v>643</v>
      </c>
      <c r="E246" s="17" t="s">
        <v>204</v>
      </c>
      <c r="F246" s="27">
        <v>36089</v>
      </c>
      <c r="G246" s="27">
        <f t="shared" si="37"/>
        <v>36089</v>
      </c>
      <c r="H246" s="10" t="str">
        <f t="shared" si="36"/>
        <v>OK</v>
      </c>
      <c r="I246" s="15">
        <v>1</v>
      </c>
      <c r="S246" s="15"/>
      <c r="AL246" s="12"/>
      <c r="AM246" s="13">
        <f t="shared" si="44"/>
        <v>36089</v>
      </c>
      <c r="AN246" s="13">
        <f t="shared" si="44"/>
        <v>0</v>
      </c>
      <c r="AO246" s="13">
        <f t="shared" si="44"/>
        <v>0</v>
      </c>
      <c r="AP246" s="13">
        <f t="shared" si="44"/>
        <v>0</v>
      </c>
      <c r="AQ246" s="13">
        <f t="shared" si="44"/>
        <v>0</v>
      </c>
      <c r="AR246" s="13">
        <f t="shared" si="43"/>
        <v>0</v>
      </c>
      <c r="AS246" s="13">
        <f t="shared" si="43"/>
        <v>0</v>
      </c>
      <c r="AT246" s="13">
        <f t="shared" si="43"/>
        <v>0</v>
      </c>
      <c r="AU246" s="13">
        <f t="shared" si="43"/>
        <v>0</v>
      </c>
      <c r="AV246" s="13">
        <f t="shared" si="43"/>
        <v>0</v>
      </c>
      <c r="AW246" s="13">
        <f t="shared" si="43"/>
        <v>0</v>
      </c>
      <c r="AX246" s="13">
        <f t="shared" si="43"/>
        <v>0</v>
      </c>
      <c r="AY246" s="13">
        <f t="shared" si="43"/>
        <v>0</v>
      </c>
      <c r="AZ246" s="13">
        <f t="shared" si="43"/>
        <v>0</v>
      </c>
      <c r="BA246" s="13">
        <f t="shared" si="42"/>
        <v>0</v>
      </c>
      <c r="BB246" s="13">
        <f t="shared" si="42"/>
        <v>0</v>
      </c>
      <c r="BC246" s="13">
        <f t="shared" si="42"/>
        <v>0</v>
      </c>
      <c r="BD246" s="13">
        <f t="shared" si="42"/>
        <v>0</v>
      </c>
      <c r="BE246" s="13">
        <f t="shared" si="42"/>
        <v>0</v>
      </c>
      <c r="BF246" s="13">
        <f t="shared" si="42"/>
        <v>0</v>
      </c>
      <c r="BG246" s="13">
        <f t="shared" si="42"/>
        <v>0</v>
      </c>
      <c r="BH246" s="13">
        <f t="shared" si="41"/>
        <v>0</v>
      </c>
      <c r="BI246" s="13">
        <f t="shared" si="41"/>
        <v>0</v>
      </c>
      <c r="BJ246" s="13">
        <f t="shared" si="41"/>
        <v>0</v>
      </c>
      <c r="BK246" s="13">
        <f t="shared" si="40"/>
        <v>0</v>
      </c>
      <c r="BL246" s="13">
        <f t="shared" si="40"/>
        <v>0</v>
      </c>
      <c r="BM246" s="13">
        <f t="shared" si="40"/>
        <v>0</v>
      </c>
      <c r="BN246" s="13">
        <f t="shared" si="40"/>
        <v>0</v>
      </c>
      <c r="BO246" s="13">
        <f t="shared" si="40"/>
        <v>0</v>
      </c>
      <c r="BP246" s="13">
        <f t="shared" si="39"/>
        <v>0</v>
      </c>
    </row>
    <row r="247" spans="1:68" ht="30" customHeight="1" x14ac:dyDescent="0.35">
      <c r="A247" s="19" t="s">
        <v>645</v>
      </c>
      <c r="B247" s="7" t="s">
        <v>646</v>
      </c>
      <c r="D247" s="19" t="s">
        <v>645</v>
      </c>
      <c r="E247" s="17" t="s">
        <v>647</v>
      </c>
      <c r="F247" s="27">
        <v>56861</v>
      </c>
      <c r="G247" s="27">
        <f t="shared" si="37"/>
        <v>56861</v>
      </c>
      <c r="H247" s="10" t="str">
        <f t="shared" si="36"/>
        <v>OK</v>
      </c>
      <c r="I247" s="15">
        <v>1</v>
      </c>
      <c r="S247" s="15"/>
      <c r="AL247" s="12"/>
      <c r="AM247" s="13">
        <f t="shared" si="44"/>
        <v>56861</v>
      </c>
      <c r="AN247" s="13">
        <f t="shared" si="44"/>
        <v>0</v>
      </c>
      <c r="AO247" s="13">
        <f t="shared" si="44"/>
        <v>0</v>
      </c>
      <c r="AP247" s="13">
        <f t="shared" si="44"/>
        <v>0</v>
      </c>
      <c r="AQ247" s="13">
        <f t="shared" si="44"/>
        <v>0</v>
      </c>
      <c r="AR247" s="13">
        <f t="shared" si="43"/>
        <v>0</v>
      </c>
      <c r="AS247" s="13">
        <f t="shared" si="43"/>
        <v>0</v>
      </c>
      <c r="AT247" s="13">
        <f t="shared" si="43"/>
        <v>0</v>
      </c>
      <c r="AU247" s="13">
        <f t="shared" si="43"/>
        <v>0</v>
      </c>
      <c r="AV247" s="13">
        <f t="shared" si="43"/>
        <v>0</v>
      </c>
      <c r="AW247" s="13">
        <f t="shared" si="43"/>
        <v>0</v>
      </c>
      <c r="AX247" s="13">
        <f t="shared" si="43"/>
        <v>0</v>
      </c>
      <c r="AY247" s="13">
        <f t="shared" si="43"/>
        <v>0</v>
      </c>
      <c r="AZ247" s="13">
        <f t="shared" si="43"/>
        <v>0</v>
      </c>
      <c r="BA247" s="13">
        <f t="shared" si="42"/>
        <v>0</v>
      </c>
      <c r="BB247" s="13">
        <f t="shared" si="42"/>
        <v>0</v>
      </c>
      <c r="BC247" s="13">
        <f t="shared" si="42"/>
        <v>0</v>
      </c>
      <c r="BD247" s="13">
        <f t="shared" si="42"/>
        <v>0</v>
      </c>
      <c r="BE247" s="13">
        <f t="shared" si="42"/>
        <v>0</v>
      </c>
      <c r="BF247" s="13">
        <f t="shared" si="42"/>
        <v>0</v>
      </c>
      <c r="BG247" s="13">
        <f t="shared" si="42"/>
        <v>0</v>
      </c>
      <c r="BH247" s="13">
        <f t="shared" si="41"/>
        <v>0</v>
      </c>
      <c r="BI247" s="13">
        <f t="shared" si="41"/>
        <v>0</v>
      </c>
      <c r="BJ247" s="13">
        <f t="shared" si="41"/>
        <v>0</v>
      </c>
      <c r="BK247" s="13">
        <f t="shared" si="40"/>
        <v>0</v>
      </c>
      <c r="BL247" s="13">
        <f t="shared" si="40"/>
        <v>0</v>
      </c>
      <c r="BM247" s="13">
        <f t="shared" si="40"/>
        <v>0</v>
      </c>
      <c r="BN247" s="13">
        <f t="shared" si="40"/>
        <v>0</v>
      </c>
      <c r="BO247" s="13">
        <f t="shared" si="40"/>
        <v>0</v>
      </c>
      <c r="BP247" s="13">
        <f t="shared" si="39"/>
        <v>0</v>
      </c>
    </row>
    <row r="248" spans="1:68" ht="30" customHeight="1" x14ac:dyDescent="0.35">
      <c r="A248" s="19" t="s">
        <v>648</v>
      </c>
      <c r="B248" s="7" t="s">
        <v>649</v>
      </c>
      <c r="D248" s="19" t="s">
        <v>648</v>
      </c>
      <c r="E248" s="17" t="s">
        <v>204</v>
      </c>
      <c r="F248" s="27">
        <v>36089</v>
      </c>
      <c r="G248" s="27">
        <f t="shared" si="37"/>
        <v>36089</v>
      </c>
      <c r="H248" s="10" t="str">
        <f t="shared" si="36"/>
        <v>OK</v>
      </c>
      <c r="I248" s="15">
        <v>1</v>
      </c>
      <c r="S248" s="18"/>
      <c r="AL248" s="12"/>
      <c r="AM248" s="13">
        <f t="shared" si="44"/>
        <v>36089</v>
      </c>
      <c r="AN248" s="13">
        <f t="shared" si="44"/>
        <v>0</v>
      </c>
      <c r="AO248" s="13">
        <f t="shared" si="44"/>
        <v>0</v>
      </c>
      <c r="AP248" s="13">
        <f t="shared" si="44"/>
        <v>0</v>
      </c>
      <c r="AQ248" s="13">
        <f t="shared" si="44"/>
        <v>0</v>
      </c>
      <c r="AR248" s="13">
        <f t="shared" si="43"/>
        <v>0</v>
      </c>
      <c r="AS248" s="13">
        <f t="shared" si="43"/>
        <v>0</v>
      </c>
      <c r="AT248" s="13">
        <f t="shared" si="43"/>
        <v>0</v>
      </c>
      <c r="AU248" s="13">
        <f t="shared" si="43"/>
        <v>0</v>
      </c>
      <c r="AV248" s="13">
        <f t="shared" si="43"/>
        <v>0</v>
      </c>
      <c r="AW248" s="13">
        <f t="shared" si="43"/>
        <v>0</v>
      </c>
      <c r="AX248" s="13">
        <f t="shared" si="43"/>
        <v>0</v>
      </c>
      <c r="AY248" s="13">
        <f t="shared" si="43"/>
        <v>0</v>
      </c>
      <c r="AZ248" s="13">
        <f t="shared" si="43"/>
        <v>0</v>
      </c>
      <c r="BA248" s="13">
        <f t="shared" si="42"/>
        <v>0</v>
      </c>
      <c r="BB248" s="13">
        <f t="shared" si="42"/>
        <v>0</v>
      </c>
      <c r="BC248" s="13">
        <f t="shared" si="42"/>
        <v>0</v>
      </c>
      <c r="BD248" s="13">
        <f t="shared" si="42"/>
        <v>0</v>
      </c>
      <c r="BE248" s="13">
        <f t="shared" si="42"/>
        <v>0</v>
      </c>
      <c r="BF248" s="13">
        <f t="shared" si="42"/>
        <v>0</v>
      </c>
      <c r="BG248" s="13">
        <f t="shared" si="42"/>
        <v>0</v>
      </c>
      <c r="BH248" s="13">
        <f t="shared" si="41"/>
        <v>0</v>
      </c>
      <c r="BI248" s="13">
        <f t="shared" si="41"/>
        <v>0</v>
      </c>
      <c r="BJ248" s="13">
        <f t="shared" si="41"/>
        <v>0</v>
      </c>
      <c r="BK248" s="13">
        <f t="shared" si="40"/>
        <v>0</v>
      </c>
      <c r="BL248" s="13">
        <f t="shared" si="40"/>
        <v>0</v>
      </c>
      <c r="BM248" s="13">
        <f t="shared" si="40"/>
        <v>0</v>
      </c>
      <c r="BN248" s="13">
        <f t="shared" si="40"/>
        <v>0</v>
      </c>
      <c r="BO248" s="13">
        <f t="shared" si="40"/>
        <v>0</v>
      </c>
      <c r="BP248" s="13">
        <f t="shared" si="39"/>
        <v>0</v>
      </c>
    </row>
    <row r="249" spans="1:68" ht="30" customHeight="1" x14ac:dyDescent="0.35">
      <c r="A249" s="19" t="s">
        <v>650</v>
      </c>
      <c r="B249" s="7" t="s">
        <v>651</v>
      </c>
      <c r="D249" s="19" t="s">
        <v>650</v>
      </c>
      <c r="E249" s="17" t="s">
        <v>365</v>
      </c>
      <c r="F249" s="27">
        <v>36089</v>
      </c>
      <c r="G249" s="27">
        <f t="shared" si="37"/>
        <v>36089</v>
      </c>
      <c r="H249" s="10" t="str">
        <f t="shared" si="36"/>
        <v>OK</v>
      </c>
      <c r="I249" s="15">
        <v>1</v>
      </c>
      <c r="S249" s="15"/>
      <c r="AL249" s="12"/>
      <c r="AM249" s="13">
        <f t="shared" si="44"/>
        <v>36089</v>
      </c>
      <c r="AN249" s="13">
        <f t="shared" si="44"/>
        <v>0</v>
      </c>
      <c r="AO249" s="13">
        <f t="shared" si="44"/>
        <v>0</v>
      </c>
      <c r="AP249" s="13">
        <f t="shared" si="44"/>
        <v>0</v>
      </c>
      <c r="AQ249" s="13">
        <f t="shared" si="44"/>
        <v>0</v>
      </c>
      <c r="AR249" s="13">
        <f t="shared" si="43"/>
        <v>0</v>
      </c>
      <c r="AS249" s="13">
        <f t="shared" si="43"/>
        <v>0</v>
      </c>
      <c r="AT249" s="13">
        <f t="shared" si="43"/>
        <v>0</v>
      </c>
      <c r="AU249" s="13">
        <f t="shared" si="43"/>
        <v>0</v>
      </c>
      <c r="AV249" s="13">
        <f t="shared" si="43"/>
        <v>0</v>
      </c>
      <c r="AW249" s="13">
        <f t="shared" si="43"/>
        <v>0</v>
      </c>
      <c r="AX249" s="13">
        <f t="shared" si="43"/>
        <v>0</v>
      </c>
      <c r="AY249" s="13">
        <f t="shared" si="43"/>
        <v>0</v>
      </c>
      <c r="AZ249" s="13">
        <f t="shared" si="43"/>
        <v>0</v>
      </c>
      <c r="BA249" s="13">
        <f t="shared" si="42"/>
        <v>0</v>
      </c>
      <c r="BB249" s="13">
        <f t="shared" si="42"/>
        <v>0</v>
      </c>
      <c r="BC249" s="13">
        <f t="shared" si="42"/>
        <v>0</v>
      </c>
      <c r="BD249" s="13">
        <f t="shared" si="42"/>
        <v>0</v>
      </c>
      <c r="BE249" s="13">
        <f t="shared" si="42"/>
        <v>0</v>
      </c>
      <c r="BF249" s="13">
        <f t="shared" si="42"/>
        <v>0</v>
      </c>
      <c r="BG249" s="13">
        <f t="shared" si="42"/>
        <v>0</v>
      </c>
      <c r="BH249" s="13">
        <f t="shared" si="41"/>
        <v>0</v>
      </c>
      <c r="BI249" s="13">
        <f t="shared" si="41"/>
        <v>0</v>
      </c>
      <c r="BJ249" s="13">
        <f t="shared" si="41"/>
        <v>0</v>
      </c>
      <c r="BK249" s="13">
        <f t="shared" si="40"/>
        <v>0</v>
      </c>
      <c r="BL249" s="13">
        <f t="shared" si="40"/>
        <v>0</v>
      </c>
      <c r="BM249" s="13">
        <f t="shared" si="40"/>
        <v>0</v>
      </c>
      <c r="BN249" s="13">
        <f t="shared" si="40"/>
        <v>0</v>
      </c>
      <c r="BO249" s="13">
        <f t="shared" si="40"/>
        <v>0</v>
      </c>
      <c r="BP249" s="13">
        <f t="shared" si="39"/>
        <v>0</v>
      </c>
    </row>
    <row r="250" spans="1:68" ht="30" customHeight="1" x14ac:dyDescent="0.35">
      <c r="A250" s="19" t="s">
        <v>652</v>
      </c>
      <c r="B250" s="7" t="s">
        <v>653</v>
      </c>
      <c r="D250" s="19" t="s">
        <v>652</v>
      </c>
      <c r="E250" s="17" t="s">
        <v>654</v>
      </c>
      <c r="F250" s="27">
        <v>32000</v>
      </c>
      <c r="G250" s="27">
        <f t="shared" si="37"/>
        <v>32000</v>
      </c>
      <c r="H250" s="10" t="str">
        <f t="shared" si="36"/>
        <v>OK</v>
      </c>
      <c r="I250" s="15">
        <v>1</v>
      </c>
      <c r="S250" s="15"/>
      <c r="AL250" s="12"/>
      <c r="AM250" s="13">
        <f t="shared" si="44"/>
        <v>32000</v>
      </c>
      <c r="AN250" s="13">
        <f t="shared" si="44"/>
        <v>0</v>
      </c>
      <c r="AO250" s="13">
        <f t="shared" si="44"/>
        <v>0</v>
      </c>
      <c r="AP250" s="13">
        <f t="shared" si="44"/>
        <v>0</v>
      </c>
      <c r="AQ250" s="13">
        <f t="shared" si="44"/>
        <v>0</v>
      </c>
      <c r="AR250" s="13">
        <f t="shared" si="43"/>
        <v>0</v>
      </c>
      <c r="AS250" s="13">
        <f t="shared" si="43"/>
        <v>0</v>
      </c>
      <c r="AT250" s="13">
        <f t="shared" si="43"/>
        <v>0</v>
      </c>
      <c r="AU250" s="13">
        <f t="shared" si="43"/>
        <v>0</v>
      </c>
      <c r="AV250" s="13">
        <f t="shared" si="43"/>
        <v>0</v>
      </c>
      <c r="AW250" s="13">
        <f t="shared" si="43"/>
        <v>0</v>
      </c>
      <c r="AX250" s="13">
        <f t="shared" si="43"/>
        <v>0</v>
      </c>
      <c r="AY250" s="13">
        <f t="shared" si="43"/>
        <v>0</v>
      </c>
      <c r="AZ250" s="13">
        <f t="shared" si="43"/>
        <v>0</v>
      </c>
      <c r="BA250" s="13">
        <f t="shared" si="42"/>
        <v>0</v>
      </c>
      <c r="BB250" s="13">
        <f t="shared" si="42"/>
        <v>0</v>
      </c>
      <c r="BC250" s="13">
        <f t="shared" si="42"/>
        <v>0</v>
      </c>
      <c r="BD250" s="13">
        <f t="shared" si="42"/>
        <v>0</v>
      </c>
      <c r="BE250" s="13">
        <f t="shared" si="42"/>
        <v>0</v>
      </c>
      <c r="BF250" s="13">
        <f t="shared" si="42"/>
        <v>0</v>
      </c>
      <c r="BG250" s="13">
        <f t="shared" si="42"/>
        <v>0</v>
      </c>
      <c r="BH250" s="13">
        <f t="shared" si="41"/>
        <v>0</v>
      </c>
      <c r="BI250" s="13">
        <f t="shared" si="41"/>
        <v>0</v>
      </c>
      <c r="BJ250" s="13">
        <f t="shared" si="41"/>
        <v>0</v>
      </c>
      <c r="BK250" s="13">
        <f t="shared" si="40"/>
        <v>0</v>
      </c>
      <c r="BL250" s="13">
        <f t="shared" si="40"/>
        <v>0</v>
      </c>
      <c r="BM250" s="13">
        <f t="shared" si="40"/>
        <v>0</v>
      </c>
      <c r="BN250" s="13">
        <f t="shared" si="40"/>
        <v>0</v>
      </c>
      <c r="BO250" s="13">
        <f t="shared" si="40"/>
        <v>0</v>
      </c>
      <c r="BP250" s="13">
        <f t="shared" si="39"/>
        <v>0</v>
      </c>
    </row>
    <row r="251" spans="1:68" ht="30" customHeight="1" x14ac:dyDescent="0.35">
      <c r="A251" s="19" t="s">
        <v>655</v>
      </c>
      <c r="B251" s="7" t="s">
        <v>656</v>
      </c>
      <c r="D251" s="19" t="s">
        <v>655</v>
      </c>
      <c r="E251" s="17" t="s">
        <v>657</v>
      </c>
      <c r="F251" s="27">
        <v>36089</v>
      </c>
      <c r="G251" s="27">
        <f t="shared" si="37"/>
        <v>36089</v>
      </c>
      <c r="H251" s="10" t="str">
        <f t="shared" si="36"/>
        <v>OK</v>
      </c>
      <c r="I251" s="15">
        <v>1</v>
      </c>
      <c r="S251" s="15"/>
      <c r="AL251" s="12"/>
      <c r="AM251" s="13">
        <f t="shared" si="44"/>
        <v>36089</v>
      </c>
      <c r="AN251" s="13">
        <f t="shared" si="44"/>
        <v>0</v>
      </c>
      <c r="AO251" s="13">
        <f t="shared" si="44"/>
        <v>0</v>
      </c>
      <c r="AP251" s="13">
        <f t="shared" si="44"/>
        <v>0</v>
      </c>
      <c r="AQ251" s="13">
        <f t="shared" si="44"/>
        <v>0</v>
      </c>
      <c r="AR251" s="13">
        <f t="shared" si="43"/>
        <v>0</v>
      </c>
      <c r="AS251" s="13">
        <f t="shared" si="43"/>
        <v>0</v>
      </c>
      <c r="AT251" s="13">
        <f t="shared" si="43"/>
        <v>0</v>
      </c>
      <c r="AU251" s="13">
        <f t="shared" si="43"/>
        <v>0</v>
      </c>
      <c r="AV251" s="13">
        <f t="shared" si="43"/>
        <v>0</v>
      </c>
      <c r="AW251" s="13">
        <f t="shared" si="43"/>
        <v>0</v>
      </c>
      <c r="AX251" s="13">
        <f t="shared" si="43"/>
        <v>0</v>
      </c>
      <c r="AY251" s="13">
        <f t="shared" si="43"/>
        <v>0</v>
      </c>
      <c r="AZ251" s="13">
        <f t="shared" si="43"/>
        <v>0</v>
      </c>
      <c r="BA251" s="13">
        <f t="shared" si="42"/>
        <v>0</v>
      </c>
      <c r="BB251" s="13">
        <f t="shared" si="42"/>
        <v>0</v>
      </c>
      <c r="BC251" s="13">
        <f t="shared" si="42"/>
        <v>0</v>
      </c>
      <c r="BD251" s="13">
        <f t="shared" si="42"/>
        <v>0</v>
      </c>
      <c r="BE251" s="13">
        <f t="shared" si="42"/>
        <v>0</v>
      </c>
      <c r="BF251" s="13">
        <f t="shared" si="42"/>
        <v>0</v>
      </c>
      <c r="BG251" s="13">
        <f t="shared" si="42"/>
        <v>0</v>
      </c>
      <c r="BH251" s="13">
        <f t="shared" si="41"/>
        <v>0</v>
      </c>
      <c r="BI251" s="13">
        <f t="shared" si="41"/>
        <v>0</v>
      </c>
      <c r="BJ251" s="13">
        <f t="shared" si="41"/>
        <v>0</v>
      </c>
      <c r="BK251" s="13">
        <f t="shared" si="40"/>
        <v>0</v>
      </c>
      <c r="BL251" s="13">
        <f t="shared" si="40"/>
        <v>0</v>
      </c>
      <c r="BM251" s="13">
        <f t="shared" si="40"/>
        <v>0</v>
      </c>
      <c r="BN251" s="13">
        <f t="shared" si="40"/>
        <v>0</v>
      </c>
      <c r="BO251" s="13">
        <f t="shared" si="40"/>
        <v>0</v>
      </c>
      <c r="BP251" s="13">
        <f t="shared" si="39"/>
        <v>0</v>
      </c>
    </row>
    <row r="252" spans="1:68" ht="30" customHeight="1" x14ac:dyDescent="0.35">
      <c r="A252" s="19" t="s">
        <v>658</v>
      </c>
      <c r="B252" s="7" t="s">
        <v>659</v>
      </c>
      <c r="D252" s="19" t="s">
        <v>658</v>
      </c>
      <c r="E252" s="17" t="s">
        <v>365</v>
      </c>
      <c r="F252" s="27">
        <v>36089</v>
      </c>
      <c r="G252" s="27">
        <f t="shared" si="37"/>
        <v>36089</v>
      </c>
      <c r="H252" s="10" t="str">
        <f t="shared" si="36"/>
        <v>OK</v>
      </c>
      <c r="I252" s="15">
        <v>1</v>
      </c>
      <c r="S252" s="15"/>
      <c r="AL252" s="12"/>
      <c r="AM252" s="13">
        <f t="shared" si="44"/>
        <v>36089</v>
      </c>
      <c r="AN252" s="13">
        <f t="shared" si="44"/>
        <v>0</v>
      </c>
      <c r="AO252" s="13">
        <f t="shared" si="44"/>
        <v>0</v>
      </c>
      <c r="AP252" s="13">
        <f t="shared" si="44"/>
        <v>0</v>
      </c>
      <c r="AQ252" s="13">
        <f t="shared" si="44"/>
        <v>0</v>
      </c>
      <c r="AR252" s="13">
        <f t="shared" si="43"/>
        <v>0</v>
      </c>
      <c r="AS252" s="13">
        <f t="shared" si="43"/>
        <v>0</v>
      </c>
      <c r="AT252" s="13">
        <f t="shared" si="43"/>
        <v>0</v>
      </c>
      <c r="AU252" s="13">
        <f t="shared" si="43"/>
        <v>0</v>
      </c>
      <c r="AV252" s="13">
        <f t="shared" si="43"/>
        <v>0</v>
      </c>
      <c r="AW252" s="13">
        <f t="shared" si="43"/>
        <v>0</v>
      </c>
      <c r="AX252" s="13">
        <f t="shared" si="43"/>
        <v>0</v>
      </c>
      <c r="AY252" s="13">
        <f t="shared" si="43"/>
        <v>0</v>
      </c>
      <c r="AZ252" s="13">
        <f t="shared" si="43"/>
        <v>0</v>
      </c>
      <c r="BA252" s="13">
        <f t="shared" si="42"/>
        <v>0</v>
      </c>
      <c r="BB252" s="13">
        <f t="shared" si="42"/>
        <v>0</v>
      </c>
      <c r="BC252" s="13">
        <f t="shared" si="42"/>
        <v>0</v>
      </c>
      <c r="BD252" s="13">
        <f t="shared" si="42"/>
        <v>0</v>
      </c>
      <c r="BE252" s="13">
        <f t="shared" si="42"/>
        <v>0</v>
      </c>
      <c r="BF252" s="13">
        <f t="shared" si="42"/>
        <v>0</v>
      </c>
      <c r="BG252" s="13">
        <f t="shared" si="42"/>
        <v>0</v>
      </c>
      <c r="BH252" s="13">
        <f t="shared" si="41"/>
        <v>0</v>
      </c>
      <c r="BI252" s="13">
        <f t="shared" si="41"/>
        <v>0</v>
      </c>
      <c r="BJ252" s="13">
        <f t="shared" si="41"/>
        <v>0</v>
      </c>
      <c r="BK252" s="13">
        <f t="shared" si="40"/>
        <v>0</v>
      </c>
      <c r="BL252" s="13">
        <f t="shared" si="40"/>
        <v>0</v>
      </c>
      <c r="BM252" s="13">
        <f t="shared" si="40"/>
        <v>0</v>
      </c>
      <c r="BN252" s="13">
        <f t="shared" si="40"/>
        <v>0</v>
      </c>
      <c r="BO252" s="13">
        <f t="shared" si="40"/>
        <v>0</v>
      </c>
      <c r="BP252" s="13">
        <f t="shared" si="39"/>
        <v>0</v>
      </c>
    </row>
    <row r="253" spans="1:68" ht="30" customHeight="1" x14ac:dyDescent="0.35">
      <c r="A253" s="19" t="s">
        <v>660</v>
      </c>
      <c r="B253" s="7" t="s">
        <v>661</v>
      </c>
      <c r="D253" s="19" t="s">
        <v>660</v>
      </c>
      <c r="E253" s="17" t="s">
        <v>204</v>
      </c>
      <c r="F253" s="27">
        <v>36089</v>
      </c>
      <c r="G253" s="27">
        <f t="shared" si="37"/>
        <v>36089</v>
      </c>
      <c r="H253" s="10" t="str">
        <f t="shared" si="36"/>
        <v>OK</v>
      </c>
      <c r="I253" s="15">
        <v>1</v>
      </c>
      <c r="S253" s="15"/>
      <c r="AL253" s="12"/>
      <c r="AM253" s="13">
        <f t="shared" si="44"/>
        <v>36089</v>
      </c>
      <c r="AN253" s="13">
        <f t="shared" si="44"/>
        <v>0</v>
      </c>
      <c r="AO253" s="13">
        <f t="shared" si="44"/>
        <v>0</v>
      </c>
      <c r="AP253" s="13">
        <f t="shared" si="44"/>
        <v>0</v>
      </c>
      <c r="AQ253" s="13">
        <f t="shared" si="44"/>
        <v>0</v>
      </c>
      <c r="AR253" s="13">
        <f t="shared" si="43"/>
        <v>0</v>
      </c>
      <c r="AS253" s="13">
        <f t="shared" si="43"/>
        <v>0</v>
      </c>
      <c r="AT253" s="13">
        <f t="shared" si="43"/>
        <v>0</v>
      </c>
      <c r="AU253" s="13">
        <f t="shared" si="43"/>
        <v>0</v>
      </c>
      <c r="AV253" s="13">
        <f t="shared" si="43"/>
        <v>0</v>
      </c>
      <c r="AW253" s="13">
        <f t="shared" si="43"/>
        <v>0</v>
      </c>
      <c r="AX253" s="13">
        <f t="shared" si="43"/>
        <v>0</v>
      </c>
      <c r="AY253" s="13">
        <f t="shared" si="43"/>
        <v>0</v>
      </c>
      <c r="AZ253" s="13">
        <f t="shared" si="43"/>
        <v>0</v>
      </c>
      <c r="BA253" s="13">
        <f t="shared" si="42"/>
        <v>0</v>
      </c>
      <c r="BB253" s="13">
        <f t="shared" si="42"/>
        <v>0</v>
      </c>
      <c r="BC253" s="13">
        <f t="shared" si="42"/>
        <v>0</v>
      </c>
      <c r="BD253" s="13">
        <f t="shared" si="42"/>
        <v>0</v>
      </c>
      <c r="BE253" s="13">
        <f t="shared" si="42"/>
        <v>0</v>
      </c>
      <c r="BF253" s="13">
        <f t="shared" si="42"/>
        <v>0</v>
      </c>
      <c r="BG253" s="13">
        <f t="shared" si="42"/>
        <v>0</v>
      </c>
      <c r="BH253" s="13">
        <f t="shared" si="41"/>
        <v>0</v>
      </c>
      <c r="BI253" s="13">
        <f t="shared" si="41"/>
        <v>0</v>
      </c>
      <c r="BJ253" s="13">
        <f t="shared" si="41"/>
        <v>0</v>
      </c>
      <c r="BK253" s="13">
        <f t="shared" si="40"/>
        <v>0</v>
      </c>
      <c r="BL253" s="13">
        <f t="shared" si="40"/>
        <v>0</v>
      </c>
      <c r="BM253" s="13">
        <f t="shared" si="40"/>
        <v>0</v>
      </c>
      <c r="BN253" s="13">
        <f t="shared" si="40"/>
        <v>0</v>
      </c>
      <c r="BO253" s="13">
        <f t="shared" si="40"/>
        <v>0</v>
      </c>
      <c r="BP253" s="13">
        <f t="shared" si="39"/>
        <v>0</v>
      </c>
    </row>
    <row r="254" spans="1:68" ht="30" customHeight="1" x14ac:dyDescent="0.35">
      <c r="A254" s="19" t="s">
        <v>662</v>
      </c>
      <c r="B254" s="7"/>
      <c r="C254" s="14" t="s">
        <v>42</v>
      </c>
      <c r="D254" s="19" t="s">
        <v>662</v>
      </c>
      <c r="E254" s="17" t="s">
        <v>90</v>
      </c>
      <c r="F254" s="27">
        <v>50000</v>
      </c>
      <c r="G254" s="27">
        <f t="shared" si="37"/>
        <v>50000</v>
      </c>
      <c r="H254" s="10" t="str">
        <f t="shared" si="36"/>
        <v>OK</v>
      </c>
      <c r="I254" s="15">
        <v>1</v>
      </c>
      <c r="S254" s="15"/>
      <c r="AL254" s="12"/>
      <c r="AM254" s="13">
        <f t="shared" si="44"/>
        <v>50000</v>
      </c>
      <c r="AN254" s="13">
        <f t="shared" si="44"/>
        <v>0</v>
      </c>
      <c r="AO254" s="13">
        <f t="shared" si="44"/>
        <v>0</v>
      </c>
      <c r="AP254" s="13">
        <f t="shared" si="44"/>
        <v>0</v>
      </c>
      <c r="AQ254" s="13">
        <f t="shared" si="44"/>
        <v>0</v>
      </c>
      <c r="AR254" s="13">
        <f t="shared" si="43"/>
        <v>0</v>
      </c>
      <c r="AS254" s="13">
        <f t="shared" si="43"/>
        <v>0</v>
      </c>
      <c r="AT254" s="13">
        <f t="shared" si="43"/>
        <v>0</v>
      </c>
      <c r="AU254" s="13">
        <f t="shared" si="43"/>
        <v>0</v>
      </c>
      <c r="AV254" s="13">
        <f t="shared" si="43"/>
        <v>0</v>
      </c>
      <c r="AW254" s="13">
        <f t="shared" si="43"/>
        <v>0</v>
      </c>
      <c r="AX254" s="13">
        <f t="shared" si="43"/>
        <v>0</v>
      </c>
      <c r="AY254" s="13">
        <f t="shared" si="43"/>
        <v>0</v>
      </c>
      <c r="AZ254" s="13">
        <f t="shared" si="43"/>
        <v>0</v>
      </c>
      <c r="BA254" s="13">
        <f t="shared" si="42"/>
        <v>0</v>
      </c>
      <c r="BB254" s="13">
        <f t="shared" si="42"/>
        <v>0</v>
      </c>
      <c r="BC254" s="13">
        <f t="shared" si="42"/>
        <v>0</v>
      </c>
      <c r="BD254" s="13">
        <f t="shared" si="42"/>
        <v>0</v>
      </c>
      <c r="BE254" s="13">
        <f t="shared" si="42"/>
        <v>0</v>
      </c>
      <c r="BF254" s="13">
        <f t="shared" si="42"/>
        <v>0</v>
      </c>
      <c r="BG254" s="13">
        <f t="shared" si="42"/>
        <v>0</v>
      </c>
      <c r="BH254" s="13">
        <f t="shared" si="41"/>
        <v>0</v>
      </c>
      <c r="BI254" s="13">
        <f t="shared" si="41"/>
        <v>0</v>
      </c>
      <c r="BJ254" s="13">
        <f t="shared" si="41"/>
        <v>0</v>
      </c>
      <c r="BK254" s="13">
        <f t="shared" si="40"/>
        <v>0</v>
      </c>
      <c r="BL254" s="13">
        <f t="shared" si="40"/>
        <v>0</v>
      </c>
      <c r="BM254" s="13">
        <f t="shared" si="40"/>
        <v>0</v>
      </c>
      <c r="BN254" s="13">
        <f t="shared" si="40"/>
        <v>0</v>
      </c>
      <c r="BO254" s="13">
        <f t="shared" si="40"/>
        <v>0</v>
      </c>
      <c r="BP254" s="13">
        <f t="shared" si="39"/>
        <v>0</v>
      </c>
    </row>
    <row r="255" spans="1:68" ht="30" customHeight="1" x14ac:dyDescent="0.35">
      <c r="A255" s="19" t="s">
        <v>663</v>
      </c>
      <c r="B255" s="7" t="s">
        <v>664</v>
      </c>
      <c r="D255" s="19" t="s">
        <v>663</v>
      </c>
      <c r="E255" s="17" t="s">
        <v>365</v>
      </c>
      <c r="F255" s="27">
        <v>36089</v>
      </c>
      <c r="G255" s="27">
        <f t="shared" si="37"/>
        <v>36089</v>
      </c>
      <c r="H255" s="10" t="str">
        <f t="shared" si="36"/>
        <v>OK</v>
      </c>
      <c r="I255" s="15">
        <v>1</v>
      </c>
      <c r="S255" s="15"/>
      <c r="AL255" s="12"/>
      <c r="AM255" s="13">
        <f t="shared" si="44"/>
        <v>36089</v>
      </c>
      <c r="AN255" s="13">
        <f t="shared" si="44"/>
        <v>0</v>
      </c>
      <c r="AO255" s="13">
        <f t="shared" si="44"/>
        <v>0</v>
      </c>
      <c r="AP255" s="13">
        <f t="shared" si="44"/>
        <v>0</v>
      </c>
      <c r="AQ255" s="13">
        <f t="shared" si="44"/>
        <v>0</v>
      </c>
      <c r="AR255" s="13">
        <f t="shared" si="43"/>
        <v>0</v>
      </c>
      <c r="AS255" s="13">
        <f t="shared" si="43"/>
        <v>0</v>
      </c>
      <c r="AT255" s="13">
        <f t="shared" si="43"/>
        <v>0</v>
      </c>
      <c r="AU255" s="13">
        <f t="shared" si="43"/>
        <v>0</v>
      </c>
      <c r="AV255" s="13">
        <f t="shared" si="43"/>
        <v>0</v>
      </c>
      <c r="AW255" s="13">
        <f t="shared" si="43"/>
        <v>0</v>
      </c>
      <c r="AX255" s="13">
        <f t="shared" si="43"/>
        <v>0</v>
      </c>
      <c r="AY255" s="13">
        <f t="shared" si="43"/>
        <v>0</v>
      </c>
      <c r="AZ255" s="13">
        <f t="shared" si="43"/>
        <v>0</v>
      </c>
      <c r="BA255" s="13">
        <f t="shared" si="42"/>
        <v>0</v>
      </c>
      <c r="BB255" s="13">
        <f t="shared" si="42"/>
        <v>0</v>
      </c>
      <c r="BC255" s="13">
        <f t="shared" si="42"/>
        <v>0</v>
      </c>
      <c r="BD255" s="13">
        <f t="shared" si="42"/>
        <v>0</v>
      </c>
      <c r="BE255" s="13">
        <f t="shared" si="42"/>
        <v>0</v>
      </c>
      <c r="BF255" s="13">
        <f t="shared" si="42"/>
        <v>0</v>
      </c>
      <c r="BG255" s="13">
        <f t="shared" si="42"/>
        <v>0</v>
      </c>
      <c r="BH255" s="13">
        <f t="shared" si="41"/>
        <v>0</v>
      </c>
      <c r="BI255" s="13">
        <f t="shared" si="41"/>
        <v>0</v>
      </c>
      <c r="BJ255" s="13">
        <f t="shared" si="41"/>
        <v>0</v>
      </c>
      <c r="BK255" s="13">
        <f t="shared" si="40"/>
        <v>0</v>
      </c>
      <c r="BL255" s="13">
        <f t="shared" si="40"/>
        <v>0</v>
      </c>
      <c r="BM255" s="13">
        <f t="shared" si="40"/>
        <v>0</v>
      </c>
      <c r="BN255" s="13">
        <f t="shared" si="40"/>
        <v>0</v>
      </c>
      <c r="BO255" s="13">
        <f t="shared" si="40"/>
        <v>0</v>
      </c>
      <c r="BP255" s="13">
        <f t="shared" si="39"/>
        <v>0</v>
      </c>
    </row>
    <row r="256" spans="1:68" ht="30" customHeight="1" x14ac:dyDescent="0.35">
      <c r="A256" s="19" t="s">
        <v>665</v>
      </c>
      <c r="B256" s="7" t="s">
        <v>666</v>
      </c>
      <c r="D256" s="19" t="s">
        <v>665</v>
      </c>
      <c r="E256" s="17" t="s">
        <v>90</v>
      </c>
      <c r="F256" s="24">
        <v>32000</v>
      </c>
      <c r="G256" s="27">
        <f t="shared" si="37"/>
        <v>32000</v>
      </c>
      <c r="H256" s="10" t="str">
        <f t="shared" si="36"/>
        <v>OK</v>
      </c>
      <c r="I256" s="15">
        <v>1</v>
      </c>
      <c r="S256" s="15"/>
      <c r="AL256" s="12"/>
      <c r="AM256" s="13">
        <f t="shared" si="44"/>
        <v>32000</v>
      </c>
      <c r="AN256" s="13">
        <f t="shared" si="44"/>
        <v>0</v>
      </c>
      <c r="AO256" s="13">
        <f t="shared" si="44"/>
        <v>0</v>
      </c>
      <c r="AP256" s="13">
        <f t="shared" si="44"/>
        <v>0</v>
      </c>
      <c r="AQ256" s="13">
        <f t="shared" si="44"/>
        <v>0</v>
      </c>
      <c r="AR256" s="13">
        <f t="shared" si="43"/>
        <v>0</v>
      </c>
      <c r="AS256" s="13">
        <f t="shared" si="43"/>
        <v>0</v>
      </c>
      <c r="AT256" s="13">
        <f t="shared" si="43"/>
        <v>0</v>
      </c>
      <c r="AU256" s="13">
        <f t="shared" si="43"/>
        <v>0</v>
      </c>
      <c r="AV256" s="13">
        <f t="shared" si="43"/>
        <v>0</v>
      </c>
      <c r="AW256" s="13">
        <f t="shared" si="43"/>
        <v>0</v>
      </c>
      <c r="AX256" s="13">
        <f t="shared" si="43"/>
        <v>0</v>
      </c>
      <c r="AY256" s="13">
        <f t="shared" si="43"/>
        <v>0</v>
      </c>
      <c r="AZ256" s="13">
        <f t="shared" si="43"/>
        <v>0</v>
      </c>
      <c r="BA256" s="13">
        <f t="shared" si="42"/>
        <v>0</v>
      </c>
      <c r="BB256" s="13">
        <f t="shared" si="42"/>
        <v>0</v>
      </c>
      <c r="BC256" s="13">
        <f t="shared" si="42"/>
        <v>0</v>
      </c>
      <c r="BD256" s="13">
        <f t="shared" si="42"/>
        <v>0</v>
      </c>
      <c r="BE256" s="13">
        <f t="shared" si="42"/>
        <v>0</v>
      </c>
      <c r="BF256" s="13">
        <f t="shared" si="42"/>
        <v>0</v>
      </c>
      <c r="BG256" s="13">
        <f t="shared" si="42"/>
        <v>0</v>
      </c>
      <c r="BH256" s="13">
        <f t="shared" si="41"/>
        <v>0</v>
      </c>
      <c r="BI256" s="13">
        <f t="shared" si="41"/>
        <v>0</v>
      </c>
      <c r="BJ256" s="13">
        <f t="shared" si="41"/>
        <v>0</v>
      </c>
      <c r="BK256" s="13">
        <f t="shared" si="40"/>
        <v>0</v>
      </c>
      <c r="BL256" s="13">
        <f t="shared" si="40"/>
        <v>0</v>
      </c>
      <c r="BM256" s="13">
        <f t="shared" si="40"/>
        <v>0</v>
      </c>
      <c r="BN256" s="13">
        <f t="shared" si="40"/>
        <v>0</v>
      </c>
      <c r="BO256" s="13">
        <f t="shared" si="40"/>
        <v>0</v>
      </c>
      <c r="BP256" s="13">
        <f t="shared" si="39"/>
        <v>0</v>
      </c>
    </row>
    <row r="257" spans="1:68" ht="30" customHeight="1" x14ac:dyDescent="0.35">
      <c r="A257" s="19" t="s">
        <v>667</v>
      </c>
      <c r="B257" s="7" t="s">
        <v>668</v>
      </c>
      <c r="D257" s="19" t="s">
        <v>667</v>
      </c>
      <c r="E257" s="17" t="s">
        <v>194</v>
      </c>
      <c r="F257" s="27">
        <v>57714</v>
      </c>
      <c r="G257" s="27">
        <f t="shared" si="37"/>
        <v>57714</v>
      </c>
      <c r="H257" s="10" t="str">
        <f t="shared" si="36"/>
        <v>OK</v>
      </c>
      <c r="I257" s="15">
        <v>1</v>
      </c>
      <c r="S257" s="15"/>
      <c r="AL257" s="12"/>
      <c r="AM257" s="13">
        <f t="shared" si="44"/>
        <v>57714</v>
      </c>
      <c r="AN257" s="13">
        <f t="shared" si="44"/>
        <v>0</v>
      </c>
      <c r="AO257" s="13">
        <f t="shared" si="44"/>
        <v>0</v>
      </c>
      <c r="AP257" s="13">
        <f t="shared" si="44"/>
        <v>0</v>
      </c>
      <c r="AQ257" s="13">
        <f t="shared" si="44"/>
        <v>0</v>
      </c>
      <c r="AR257" s="13">
        <f t="shared" si="43"/>
        <v>0</v>
      </c>
      <c r="AS257" s="13">
        <f t="shared" si="43"/>
        <v>0</v>
      </c>
      <c r="AT257" s="13">
        <f t="shared" si="43"/>
        <v>0</v>
      </c>
      <c r="AU257" s="13">
        <f t="shared" si="43"/>
        <v>0</v>
      </c>
      <c r="AV257" s="13">
        <f t="shared" si="43"/>
        <v>0</v>
      </c>
      <c r="AW257" s="13">
        <f t="shared" si="43"/>
        <v>0</v>
      </c>
      <c r="AX257" s="13">
        <f t="shared" si="43"/>
        <v>0</v>
      </c>
      <c r="AY257" s="13">
        <f t="shared" si="43"/>
        <v>0</v>
      </c>
      <c r="AZ257" s="13">
        <f t="shared" si="43"/>
        <v>0</v>
      </c>
      <c r="BA257" s="13">
        <f t="shared" si="42"/>
        <v>0</v>
      </c>
      <c r="BB257" s="13">
        <f t="shared" si="42"/>
        <v>0</v>
      </c>
      <c r="BC257" s="13">
        <f t="shared" si="42"/>
        <v>0</v>
      </c>
      <c r="BD257" s="13">
        <f t="shared" si="42"/>
        <v>0</v>
      </c>
      <c r="BE257" s="13">
        <f t="shared" si="42"/>
        <v>0</v>
      </c>
      <c r="BF257" s="13">
        <f t="shared" si="42"/>
        <v>0</v>
      </c>
      <c r="BG257" s="13">
        <f t="shared" si="42"/>
        <v>0</v>
      </c>
      <c r="BH257" s="13">
        <f t="shared" si="41"/>
        <v>0</v>
      </c>
      <c r="BI257" s="13">
        <f t="shared" si="41"/>
        <v>0</v>
      </c>
      <c r="BJ257" s="13">
        <f t="shared" si="41"/>
        <v>0</v>
      </c>
      <c r="BK257" s="13">
        <f t="shared" si="40"/>
        <v>0</v>
      </c>
      <c r="BL257" s="13">
        <f t="shared" si="40"/>
        <v>0</v>
      </c>
      <c r="BM257" s="13">
        <f t="shared" si="40"/>
        <v>0</v>
      </c>
      <c r="BN257" s="13">
        <f t="shared" si="40"/>
        <v>0</v>
      </c>
      <c r="BO257" s="13">
        <f t="shared" si="40"/>
        <v>0</v>
      </c>
      <c r="BP257" s="13">
        <f t="shared" si="39"/>
        <v>0</v>
      </c>
    </row>
    <row r="258" spans="1:68" ht="30" customHeight="1" x14ac:dyDescent="0.35">
      <c r="A258" s="19" t="s">
        <v>669</v>
      </c>
      <c r="B258" s="7" t="s">
        <v>670</v>
      </c>
      <c r="D258" s="19" t="s">
        <v>669</v>
      </c>
      <c r="E258" s="17" t="s">
        <v>671</v>
      </c>
      <c r="F258" s="24">
        <v>51728</v>
      </c>
      <c r="G258" s="27">
        <f t="shared" si="37"/>
        <v>51728</v>
      </c>
      <c r="H258" s="10" t="str">
        <f t="shared" ref="H258:H321" si="45">IF(F258=0,"OK",IF(SUM(I258:AL258)=1,"OK","Error"))</f>
        <v>OK</v>
      </c>
      <c r="I258" s="15">
        <v>1</v>
      </c>
      <c r="S258" s="15"/>
      <c r="AL258" s="12"/>
      <c r="AM258" s="13">
        <f t="shared" si="44"/>
        <v>51728</v>
      </c>
      <c r="AN258" s="13">
        <f t="shared" si="44"/>
        <v>0</v>
      </c>
      <c r="AO258" s="13">
        <f t="shared" si="44"/>
        <v>0</v>
      </c>
      <c r="AP258" s="13">
        <f t="shared" si="44"/>
        <v>0</v>
      </c>
      <c r="AQ258" s="13">
        <f t="shared" si="44"/>
        <v>0</v>
      </c>
      <c r="AR258" s="13">
        <f t="shared" si="43"/>
        <v>0</v>
      </c>
      <c r="AS258" s="13">
        <f t="shared" si="43"/>
        <v>0</v>
      </c>
      <c r="AT258" s="13">
        <f t="shared" si="43"/>
        <v>0</v>
      </c>
      <c r="AU258" s="13">
        <f t="shared" si="43"/>
        <v>0</v>
      </c>
      <c r="AV258" s="13">
        <f t="shared" si="43"/>
        <v>0</v>
      </c>
      <c r="AW258" s="13">
        <f t="shared" si="43"/>
        <v>0</v>
      </c>
      <c r="AX258" s="13">
        <f t="shared" si="43"/>
        <v>0</v>
      </c>
      <c r="AY258" s="13">
        <f t="shared" si="43"/>
        <v>0</v>
      </c>
      <c r="AZ258" s="13">
        <f t="shared" si="43"/>
        <v>0</v>
      </c>
      <c r="BA258" s="13">
        <f t="shared" si="42"/>
        <v>0</v>
      </c>
      <c r="BB258" s="13">
        <f t="shared" si="42"/>
        <v>0</v>
      </c>
      <c r="BC258" s="13">
        <f t="shared" si="42"/>
        <v>0</v>
      </c>
      <c r="BD258" s="13">
        <f t="shared" si="42"/>
        <v>0</v>
      </c>
      <c r="BE258" s="13">
        <f t="shared" si="42"/>
        <v>0</v>
      </c>
      <c r="BF258" s="13">
        <f t="shared" si="42"/>
        <v>0</v>
      </c>
      <c r="BG258" s="13">
        <f t="shared" si="42"/>
        <v>0</v>
      </c>
      <c r="BH258" s="13">
        <f t="shared" si="41"/>
        <v>0</v>
      </c>
      <c r="BI258" s="13">
        <f t="shared" si="41"/>
        <v>0</v>
      </c>
      <c r="BJ258" s="13">
        <f t="shared" si="41"/>
        <v>0</v>
      </c>
      <c r="BK258" s="13">
        <f t="shared" si="40"/>
        <v>0</v>
      </c>
      <c r="BL258" s="13">
        <f t="shared" si="40"/>
        <v>0</v>
      </c>
      <c r="BM258" s="13">
        <f t="shared" si="40"/>
        <v>0</v>
      </c>
      <c r="BN258" s="13">
        <f t="shared" si="40"/>
        <v>0</v>
      </c>
      <c r="BO258" s="13">
        <f t="shared" si="40"/>
        <v>0</v>
      </c>
      <c r="BP258" s="13">
        <f t="shared" si="39"/>
        <v>0</v>
      </c>
    </row>
    <row r="259" spans="1:68" ht="30" customHeight="1" x14ac:dyDescent="0.35">
      <c r="A259" s="19" t="s">
        <v>672</v>
      </c>
      <c r="B259" s="7" t="s">
        <v>673</v>
      </c>
      <c r="D259" s="19" t="s">
        <v>672</v>
      </c>
      <c r="E259" s="17" t="s">
        <v>399</v>
      </c>
      <c r="F259" s="24">
        <v>64832</v>
      </c>
      <c r="G259" s="27">
        <f t="shared" si="37"/>
        <v>64832</v>
      </c>
      <c r="H259" s="10" t="str">
        <f t="shared" si="45"/>
        <v>OK</v>
      </c>
      <c r="I259" s="15">
        <v>1</v>
      </c>
      <c r="S259" s="15"/>
      <c r="AL259" s="12"/>
      <c r="AM259" s="13">
        <f t="shared" si="44"/>
        <v>64832</v>
      </c>
      <c r="AN259" s="13">
        <f t="shared" si="44"/>
        <v>0</v>
      </c>
      <c r="AO259" s="13">
        <f t="shared" si="44"/>
        <v>0</v>
      </c>
      <c r="AP259" s="13">
        <f t="shared" si="44"/>
        <v>0</v>
      </c>
      <c r="AQ259" s="13">
        <f t="shared" si="44"/>
        <v>0</v>
      </c>
      <c r="AR259" s="13">
        <f t="shared" si="43"/>
        <v>0</v>
      </c>
      <c r="AS259" s="13">
        <f t="shared" si="43"/>
        <v>0</v>
      </c>
      <c r="AT259" s="13">
        <f t="shared" si="43"/>
        <v>0</v>
      </c>
      <c r="AU259" s="13">
        <f t="shared" si="43"/>
        <v>0</v>
      </c>
      <c r="AV259" s="13">
        <f t="shared" si="43"/>
        <v>0</v>
      </c>
      <c r="AW259" s="13">
        <f t="shared" si="43"/>
        <v>0</v>
      </c>
      <c r="AX259" s="13">
        <f t="shared" si="43"/>
        <v>0</v>
      </c>
      <c r="AY259" s="13">
        <f t="shared" si="43"/>
        <v>0</v>
      </c>
      <c r="AZ259" s="13">
        <f t="shared" si="43"/>
        <v>0</v>
      </c>
      <c r="BA259" s="13">
        <f t="shared" si="42"/>
        <v>0</v>
      </c>
      <c r="BB259" s="13">
        <f t="shared" si="42"/>
        <v>0</v>
      </c>
      <c r="BC259" s="13">
        <f t="shared" si="42"/>
        <v>0</v>
      </c>
      <c r="BD259" s="13">
        <f t="shared" si="42"/>
        <v>0</v>
      </c>
      <c r="BE259" s="13">
        <f t="shared" si="42"/>
        <v>0</v>
      </c>
      <c r="BF259" s="13">
        <f t="shared" si="42"/>
        <v>0</v>
      </c>
      <c r="BG259" s="13">
        <f t="shared" si="42"/>
        <v>0</v>
      </c>
      <c r="BH259" s="13">
        <f t="shared" si="41"/>
        <v>0</v>
      </c>
      <c r="BI259" s="13">
        <f t="shared" si="41"/>
        <v>0</v>
      </c>
      <c r="BJ259" s="13">
        <f t="shared" si="41"/>
        <v>0</v>
      </c>
      <c r="BK259" s="13">
        <f t="shared" si="40"/>
        <v>0</v>
      </c>
      <c r="BL259" s="13">
        <f t="shared" si="40"/>
        <v>0</v>
      </c>
      <c r="BM259" s="13">
        <f t="shared" si="40"/>
        <v>0</v>
      </c>
      <c r="BN259" s="13">
        <f t="shared" si="40"/>
        <v>0</v>
      </c>
      <c r="BO259" s="13">
        <f t="shared" si="40"/>
        <v>0</v>
      </c>
      <c r="BP259" s="13">
        <f t="shared" si="39"/>
        <v>0</v>
      </c>
    </row>
    <row r="260" spans="1:68" ht="30" customHeight="1" x14ac:dyDescent="0.35">
      <c r="A260" s="19" t="s">
        <v>674</v>
      </c>
      <c r="B260" s="7" t="s">
        <v>675</v>
      </c>
      <c r="D260" s="19" t="s">
        <v>674</v>
      </c>
      <c r="E260" s="17" t="s">
        <v>676</v>
      </c>
      <c r="F260" s="24">
        <v>59981</v>
      </c>
      <c r="G260" s="27">
        <f t="shared" si="37"/>
        <v>59981</v>
      </c>
      <c r="H260" s="10" t="str">
        <f t="shared" si="45"/>
        <v>OK</v>
      </c>
      <c r="I260" s="15">
        <v>1</v>
      </c>
      <c r="T260" s="18"/>
      <c r="AL260" s="12"/>
      <c r="AM260" s="13">
        <f t="shared" si="44"/>
        <v>59981</v>
      </c>
      <c r="AN260" s="13">
        <f t="shared" si="44"/>
        <v>0</v>
      </c>
      <c r="AO260" s="13">
        <f t="shared" si="44"/>
        <v>0</v>
      </c>
      <c r="AP260" s="13">
        <f t="shared" si="44"/>
        <v>0</v>
      </c>
      <c r="AQ260" s="13">
        <f t="shared" si="44"/>
        <v>0</v>
      </c>
      <c r="AR260" s="13">
        <f t="shared" si="43"/>
        <v>0</v>
      </c>
      <c r="AS260" s="13">
        <f t="shared" si="43"/>
        <v>0</v>
      </c>
      <c r="AT260" s="13">
        <f t="shared" si="43"/>
        <v>0</v>
      </c>
      <c r="AU260" s="13">
        <f t="shared" si="43"/>
        <v>0</v>
      </c>
      <c r="AV260" s="13">
        <f t="shared" si="43"/>
        <v>0</v>
      </c>
      <c r="AW260" s="13">
        <f t="shared" si="43"/>
        <v>0</v>
      </c>
      <c r="AX260" s="13">
        <f t="shared" si="43"/>
        <v>0</v>
      </c>
      <c r="AY260" s="13">
        <f t="shared" si="43"/>
        <v>0</v>
      </c>
      <c r="AZ260" s="13">
        <f t="shared" si="43"/>
        <v>0</v>
      </c>
      <c r="BA260" s="13">
        <f t="shared" si="42"/>
        <v>0</v>
      </c>
      <c r="BB260" s="13">
        <f t="shared" si="42"/>
        <v>0</v>
      </c>
      <c r="BC260" s="13">
        <f t="shared" si="42"/>
        <v>0</v>
      </c>
      <c r="BD260" s="13">
        <f t="shared" si="42"/>
        <v>0</v>
      </c>
      <c r="BE260" s="13">
        <f t="shared" si="42"/>
        <v>0</v>
      </c>
      <c r="BF260" s="13">
        <f t="shared" si="42"/>
        <v>0</v>
      </c>
      <c r="BG260" s="13">
        <f t="shared" si="42"/>
        <v>0</v>
      </c>
      <c r="BH260" s="13">
        <f t="shared" si="41"/>
        <v>0</v>
      </c>
      <c r="BI260" s="13">
        <f t="shared" si="41"/>
        <v>0</v>
      </c>
      <c r="BJ260" s="13">
        <f t="shared" si="41"/>
        <v>0</v>
      </c>
      <c r="BK260" s="13">
        <f t="shared" si="40"/>
        <v>0</v>
      </c>
      <c r="BL260" s="13">
        <f t="shared" si="40"/>
        <v>0</v>
      </c>
      <c r="BM260" s="13">
        <f t="shared" si="40"/>
        <v>0</v>
      </c>
      <c r="BN260" s="13">
        <f t="shared" si="40"/>
        <v>0</v>
      </c>
      <c r="BO260" s="13">
        <f t="shared" si="40"/>
        <v>0</v>
      </c>
      <c r="BP260" s="13">
        <f t="shared" si="39"/>
        <v>0</v>
      </c>
    </row>
    <row r="261" spans="1:68" ht="30" customHeight="1" x14ac:dyDescent="0.35">
      <c r="A261" s="19" t="s">
        <v>677</v>
      </c>
      <c r="B261" s="7" t="s">
        <v>678</v>
      </c>
      <c r="D261" s="19" t="s">
        <v>677</v>
      </c>
      <c r="E261" s="17" t="s">
        <v>399</v>
      </c>
      <c r="F261" s="24">
        <v>93919</v>
      </c>
      <c r="G261" s="27">
        <f t="shared" si="37"/>
        <v>93919</v>
      </c>
      <c r="H261" s="10" t="str">
        <f t="shared" si="45"/>
        <v>OK</v>
      </c>
      <c r="I261" s="15">
        <v>1</v>
      </c>
      <c r="T261" s="18"/>
      <c r="AL261" s="12"/>
      <c r="AM261" s="13">
        <f t="shared" si="44"/>
        <v>93919</v>
      </c>
      <c r="AN261" s="13">
        <f t="shared" si="44"/>
        <v>0</v>
      </c>
      <c r="AO261" s="13">
        <f t="shared" si="44"/>
        <v>0</v>
      </c>
      <c r="AP261" s="13">
        <f t="shared" si="44"/>
        <v>0</v>
      </c>
      <c r="AQ261" s="13">
        <f t="shared" si="44"/>
        <v>0</v>
      </c>
      <c r="AR261" s="13">
        <f t="shared" si="43"/>
        <v>0</v>
      </c>
      <c r="AS261" s="13">
        <f t="shared" si="43"/>
        <v>0</v>
      </c>
      <c r="AT261" s="13">
        <f t="shared" si="43"/>
        <v>0</v>
      </c>
      <c r="AU261" s="13">
        <f t="shared" si="43"/>
        <v>0</v>
      </c>
      <c r="AV261" s="13">
        <f t="shared" si="43"/>
        <v>0</v>
      </c>
      <c r="AW261" s="13">
        <f t="shared" si="43"/>
        <v>0</v>
      </c>
      <c r="AX261" s="13">
        <f t="shared" si="43"/>
        <v>0</v>
      </c>
      <c r="AY261" s="13">
        <f t="shared" si="43"/>
        <v>0</v>
      </c>
      <c r="AZ261" s="13">
        <f t="shared" si="43"/>
        <v>0</v>
      </c>
      <c r="BA261" s="13">
        <f t="shared" si="42"/>
        <v>0</v>
      </c>
      <c r="BB261" s="13">
        <f t="shared" si="42"/>
        <v>0</v>
      </c>
      <c r="BC261" s="13">
        <f t="shared" si="42"/>
        <v>0</v>
      </c>
      <c r="BD261" s="13">
        <f t="shared" si="42"/>
        <v>0</v>
      </c>
      <c r="BE261" s="13">
        <f t="shared" si="42"/>
        <v>0</v>
      </c>
      <c r="BF261" s="13">
        <f t="shared" si="42"/>
        <v>0</v>
      </c>
      <c r="BG261" s="13">
        <f t="shared" si="42"/>
        <v>0</v>
      </c>
      <c r="BH261" s="13">
        <f t="shared" si="41"/>
        <v>0</v>
      </c>
      <c r="BI261" s="13">
        <f t="shared" si="41"/>
        <v>0</v>
      </c>
      <c r="BJ261" s="13">
        <f t="shared" si="41"/>
        <v>0</v>
      </c>
      <c r="BK261" s="13">
        <f t="shared" si="40"/>
        <v>0</v>
      </c>
      <c r="BL261" s="13">
        <f t="shared" si="40"/>
        <v>0</v>
      </c>
      <c r="BM261" s="13">
        <f t="shared" si="40"/>
        <v>0</v>
      </c>
      <c r="BN261" s="13">
        <f t="shared" si="40"/>
        <v>0</v>
      </c>
      <c r="BO261" s="13">
        <f t="shared" si="40"/>
        <v>0</v>
      </c>
      <c r="BP261" s="13">
        <f t="shared" si="39"/>
        <v>0</v>
      </c>
    </row>
    <row r="262" spans="1:68" ht="30" customHeight="1" x14ac:dyDescent="0.35">
      <c r="A262" s="19" t="s">
        <v>679</v>
      </c>
      <c r="B262" s="7" t="s">
        <v>680</v>
      </c>
      <c r="D262" s="19" t="s">
        <v>679</v>
      </c>
      <c r="E262" s="17" t="s">
        <v>477</v>
      </c>
      <c r="F262" s="24">
        <v>48000</v>
      </c>
      <c r="G262" s="27">
        <f t="shared" si="37"/>
        <v>48000</v>
      </c>
      <c r="H262" s="10" t="str">
        <f t="shared" si="45"/>
        <v>OK</v>
      </c>
      <c r="I262" s="15">
        <v>1</v>
      </c>
      <c r="T262" s="15"/>
      <c r="AL262" s="12"/>
      <c r="AM262" s="13">
        <f t="shared" si="44"/>
        <v>48000</v>
      </c>
      <c r="AN262" s="13">
        <f t="shared" si="44"/>
        <v>0</v>
      </c>
      <c r="AO262" s="13">
        <f t="shared" si="44"/>
        <v>0</v>
      </c>
      <c r="AP262" s="13">
        <f t="shared" si="44"/>
        <v>0</v>
      </c>
      <c r="AQ262" s="13">
        <f t="shared" si="44"/>
        <v>0</v>
      </c>
      <c r="AR262" s="13">
        <f t="shared" si="43"/>
        <v>0</v>
      </c>
      <c r="AS262" s="13">
        <f t="shared" si="43"/>
        <v>0</v>
      </c>
      <c r="AT262" s="13">
        <f t="shared" si="43"/>
        <v>0</v>
      </c>
      <c r="AU262" s="13">
        <f t="shared" si="43"/>
        <v>0</v>
      </c>
      <c r="AV262" s="13">
        <f t="shared" si="43"/>
        <v>0</v>
      </c>
      <c r="AW262" s="13">
        <f t="shared" si="43"/>
        <v>0</v>
      </c>
      <c r="AX262" s="13">
        <f t="shared" si="43"/>
        <v>0</v>
      </c>
      <c r="AY262" s="13">
        <f t="shared" si="43"/>
        <v>0</v>
      </c>
      <c r="AZ262" s="13">
        <f t="shared" si="43"/>
        <v>0</v>
      </c>
      <c r="BA262" s="13">
        <f t="shared" si="42"/>
        <v>0</v>
      </c>
      <c r="BB262" s="13">
        <f t="shared" si="42"/>
        <v>0</v>
      </c>
      <c r="BC262" s="13">
        <f t="shared" si="42"/>
        <v>0</v>
      </c>
      <c r="BD262" s="13">
        <f t="shared" si="42"/>
        <v>0</v>
      </c>
      <c r="BE262" s="13">
        <f t="shared" si="42"/>
        <v>0</v>
      </c>
      <c r="BF262" s="13">
        <f t="shared" si="42"/>
        <v>0</v>
      </c>
      <c r="BG262" s="13">
        <f t="shared" si="42"/>
        <v>0</v>
      </c>
      <c r="BH262" s="13">
        <f t="shared" si="41"/>
        <v>0</v>
      </c>
      <c r="BI262" s="13">
        <f t="shared" si="41"/>
        <v>0</v>
      </c>
      <c r="BJ262" s="13">
        <f t="shared" si="41"/>
        <v>0</v>
      </c>
      <c r="BK262" s="13">
        <f t="shared" si="40"/>
        <v>0</v>
      </c>
      <c r="BL262" s="13">
        <f t="shared" si="40"/>
        <v>0</v>
      </c>
      <c r="BM262" s="13">
        <f t="shared" si="40"/>
        <v>0</v>
      </c>
      <c r="BN262" s="13">
        <f t="shared" si="40"/>
        <v>0</v>
      </c>
      <c r="BO262" s="13">
        <f t="shared" si="40"/>
        <v>0</v>
      </c>
      <c r="BP262" s="13">
        <f t="shared" si="39"/>
        <v>0</v>
      </c>
    </row>
    <row r="263" spans="1:68" ht="30" customHeight="1" x14ac:dyDescent="0.35">
      <c r="A263" s="19" t="s">
        <v>681</v>
      </c>
      <c r="B263" s="7" t="s">
        <v>682</v>
      </c>
      <c r="D263" s="19" t="s">
        <v>681</v>
      </c>
      <c r="E263" s="17" t="s">
        <v>399</v>
      </c>
      <c r="F263" s="24">
        <v>82266</v>
      </c>
      <c r="G263" s="27">
        <f t="shared" si="37"/>
        <v>82266</v>
      </c>
      <c r="H263" s="10" t="str">
        <f t="shared" si="45"/>
        <v>OK</v>
      </c>
      <c r="I263" s="15">
        <v>1</v>
      </c>
      <c r="T263" s="15"/>
      <c r="AL263" s="12"/>
      <c r="AM263" s="13">
        <f t="shared" si="44"/>
        <v>82266</v>
      </c>
      <c r="AN263" s="13">
        <f t="shared" si="44"/>
        <v>0</v>
      </c>
      <c r="AO263" s="13">
        <f t="shared" si="44"/>
        <v>0</v>
      </c>
      <c r="AP263" s="13">
        <f t="shared" si="44"/>
        <v>0</v>
      </c>
      <c r="AQ263" s="13">
        <f t="shared" si="44"/>
        <v>0</v>
      </c>
      <c r="AR263" s="13">
        <f t="shared" si="43"/>
        <v>0</v>
      </c>
      <c r="AS263" s="13">
        <f t="shared" si="43"/>
        <v>0</v>
      </c>
      <c r="AT263" s="13">
        <f t="shared" si="43"/>
        <v>0</v>
      </c>
      <c r="AU263" s="13">
        <f t="shared" si="43"/>
        <v>0</v>
      </c>
      <c r="AV263" s="13">
        <f t="shared" si="43"/>
        <v>0</v>
      </c>
      <c r="AW263" s="13">
        <f t="shared" si="43"/>
        <v>0</v>
      </c>
      <c r="AX263" s="13">
        <f t="shared" si="43"/>
        <v>0</v>
      </c>
      <c r="AY263" s="13">
        <f t="shared" si="43"/>
        <v>0</v>
      </c>
      <c r="AZ263" s="13">
        <f t="shared" si="43"/>
        <v>0</v>
      </c>
      <c r="BA263" s="13">
        <f t="shared" si="42"/>
        <v>0</v>
      </c>
      <c r="BB263" s="13">
        <f t="shared" si="42"/>
        <v>0</v>
      </c>
      <c r="BC263" s="13">
        <f t="shared" si="42"/>
        <v>0</v>
      </c>
      <c r="BD263" s="13">
        <f t="shared" si="42"/>
        <v>0</v>
      </c>
      <c r="BE263" s="13">
        <f t="shared" si="42"/>
        <v>0</v>
      </c>
      <c r="BF263" s="13">
        <f t="shared" si="42"/>
        <v>0</v>
      </c>
      <c r="BG263" s="13">
        <f t="shared" si="42"/>
        <v>0</v>
      </c>
      <c r="BH263" s="13">
        <f t="shared" si="41"/>
        <v>0</v>
      </c>
      <c r="BI263" s="13">
        <f t="shared" si="41"/>
        <v>0</v>
      </c>
      <c r="BJ263" s="13">
        <f t="shared" si="41"/>
        <v>0</v>
      </c>
      <c r="BK263" s="13">
        <f t="shared" si="40"/>
        <v>0</v>
      </c>
      <c r="BL263" s="13">
        <f t="shared" si="40"/>
        <v>0</v>
      </c>
      <c r="BM263" s="13">
        <f t="shared" si="40"/>
        <v>0</v>
      </c>
      <c r="BN263" s="13">
        <f t="shared" si="40"/>
        <v>0</v>
      </c>
      <c r="BO263" s="13">
        <f t="shared" si="40"/>
        <v>0</v>
      </c>
      <c r="BP263" s="13">
        <f t="shared" si="39"/>
        <v>0</v>
      </c>
    </row>
    <row r="264" spans="1:68" ht="30" customHeight="1" x14ac:dyDescent="0.35">
      <c r="A264" s="19" t="s">
        <v>683</v>
      </c>
      <c r="B264" s="7" t="s">
        <v>684</v>
      </c>
      <c r="D264" s="19" t="s">
        <v>683</v>
      </c>
      <c r="E264" s="17" t="s">
        <v>388</v>
      </c>
      <c r="F264" s="24">
        <v>50000</v>
      </c>
      <c r="G264" s="27">
        <f t="shared" si="37"/>
        <v>50000</v>
      </c>
      <c r="H264" s="10" t="str">
        <f t="shared" si="45"/>
        <v>OK</v>
      </c>
      <c r="I264" s="15">
        <v>1</v>
      </c>
      <c r="T264" s="15"/>
      <c r="AL264" s="12"/>
      <c r="AM264" s="13">
        <f t="shared" si="44"/>
        <v>50000</v>
      </c>
      <c r="AN264" s="13">
        <f t="shared" si="44"/>
        <v>0</v>
      </c>
      <c r="AO264" s="13">
        <f t="shared" si="44"/>
        <v>0</v>
      </c>
      <c r="AP264" s="13">
        <f t="shared" si="44"/>
        <v>0</v>
      </c>
      <c r="AQ264" s="13">
        <f t="shared" si="44"/>
        <v>0</v>
      </c>
      <c r="AR264" s="13">
        <f t="shared" si="43"/>
        <v>0</v>
      </c>
      <c r="AS264" s="13">
        <f t="shared" si="43"/>
        <v>0</v>
      </c>
      <c r="AT264" s="13">
        <f t="shared" si="43"/>
        <v>0</v>
      </c>
      <c r="AU264" s="13">
        <f t="shared" si="43"/>
        <v>0</v>
      </c>
      <c r="AV264" s="13">
        <f t="shared" si="43"/>
        <v>0</v>
      </c>
      <c r="AW264" s="13">
        <f t="shared" si="43"/>
        <v>0</v>
      </c>
      <c r="AX264" s="13">
        <f t="shared" si="43"/>
        <v>0</v>
      </c>
      <c r="AY264" s="13">
        <f t="shared" si="43"/>
        <v>0</v>
      </c>
      <c r="AZ264" s="13">
        <f t="shared" si="43"/>
        <v>0</v>
      </c>
      <c r="BA264" s="13">
        <f t="shared" si="42"/>
        <v>0</v>
      </c>
      <c r="BB264" s="13">
        <f t="shared" si="42"/>
        <v>0</v>
      </c>
      <c r="BC264" s="13">
        <f t="shared" si="42"/>
        <v>0</v>
      </c>
      <c r="BD264" s="13">
        <f t="shared" si="42"/>
        <v>0</v>
      </c>
      <c r="BE264" s="13">
        <f t="shared" si="42"/>
        <v>0</v>
      </c>
      <c r="BF264" s="13">
        <f t="shared" si="42"/>
        <v>0</v>
      </c>
      <c r="BG264" s="13">
        <f t="shared" si="42"/>
        <v>0</v>
      </c>
      <c r="BH264" s="13">
        <f t="shared" si="41"/>
        <v>0</v>
      </c>
      <c r="BI264" s="13">
        <f t="shared" si="41"/>
        <v>0</v>
      </c>
      <c r="BJ264" s="13">
        <f t="shared" si="41"/>
        <v>0</v>
      </c>
      <c r="BK264" s="13">
        <f t="shared" si="40"/>
        <v>0</v>
      </c>
      <c r="BL264" s="13">
        <f t="shared" si="40"/>
        <v>0</v>
      </c>
      <c r="BM264" s="13">
        <f t="shared" si="40"/>
        <v>0</v>
      </c>
      <c r="BN264" s="13">
        <f t="shared" si="40"/>
        <v>0</v>
      </c>
      <c r="BO264" s="13">
        <f t="shared" si="40"/>
        <v>0</v>
      </c>
      <c r="BP264" s="13">
        <f t="shared" si="39"/>
        <v>0</v>
      </c>
    </row>
    <row r="265" spans="1:68" ht="30" customHeight="1" x14ac:dyDescent="0.35">
      <c r="A265" s="19" t="s">
        <v>685</v>
      </c>
      <c r="B265" s="7" t="s">
        <v>686</v>
      </c>
      <c r="D265" s="19" t="s">
        <v>685</v>
      </c>
      <c r="E265" s="17" t="s">
        <v>477</v>
      </c>
      <c r="F265" s="24">
        <v>49000</v>
      </c>
      <c r="G265" s="27">
        <f t="shared" si="37"/>
        <v>49000</v>
      </c>
      <c r="H265" s="10" t="str">
        <f t="shared" si="45"/>
        <v>OK</v>
      </c>
      <c r="I265" s="15">
        <v>1</v>
      </c>
      <c r="T265" s="15"/>
      <c r="AL265" s="12"/>
      <c r="AM265" s="13">
        <f t="shared" si="44"/>
        <v>49000</v>
      </c>
      <c r="AN265" s="13">
        <f t="shared" si="44"/>
        <v>0</v>
      </c>
      <c r="AO265" s="13">
        <f t="shared" si="44"/>
        <v>0</v>
      </c>
      <c r="AP265" s="13">
        <f t="shared" si="44"/>
        <v>0</v>
      </c>
      <c r="AQ265" s="13">
        <f t="shared" si="44"/>
        <v>0</v>
      </c>
      <c r="AR265" s="13">
        <f t="shared" si="43"/>
        <v>0</v>
      </c>
      <c r="AS265" s="13">
        <f t="shared" si="43"/>
        <v>0</v>
      </c>
      <c r="AT265" s="13">
        <f t="shared" si="43"/>
        <v>0</v>
      </c>
      <c r="AU265" s="13">
        <f t="shared" si="43"/>
        <v>0</v>
      </c>
      <c r="AV265" s="13">
        <f t="shared" si="43"/>
        <v>0</v>
      </c>
      <c r="AW265" s="13">
        <f t="shared" si="43"/>
        <v>0</v>
      </c>
      <c r="AX265" s="13">
        <f t="shared" si="43"/>
        <v>0</v>
      </c>
      <c r="AY265" s="13">
        <f t="shared" si="43"/>
        <v>0</v>
      </c>
      <c r="AZ265" s="13">
        <f t="shared" si="43"/>
        <v>0</v>
      </c>
      <c r="BA265" s="13">
        <f t="shared" si="42"/>
        <v>0</v>
      </c>
      <c r="BB265" s="13">
        <f t="shared" si="42"/>
        <v>0</v>
      </c>
      <c r="BC265" s="13">
        <f t="shared" si="42"/>
        <v>0</v>
      </c>
      <c r="BD265" s="13">
        <f t="shared" si="42"/>
        <v>0</v>
      </c>
      <c r="BE265" s="13">
        <f t="shared" si="42"/>
        <v>0</v>
      </c>
      <c r="BF265" s="13">
        <f t="shared" si="42"/>
        <v>0</v>
      </c>
      <c r="BG265" s="13">
        <f t="shared" si="42"/>
        <v>0</v>
      </c>
      <c r="BH265" s="13">
        <f t="shared" si="41"/>
        <v>0</v>
      </c>
      <c r="BI265" s="13">
        <f t="shared" si="41"/>
        <v>0</v>
      </c>
      <c r="BJ265" s="13">
        <f t="shared" si="41"/>
        <v>0</v>
      </c>
      <c r="BK265" s="13">
        <f t="shared" si="40"/>
        <v>0</v>
      </c>
      <c r="BL265" s="13">
        <f t="shared" si="40"/>
        <v>0</v>
      </c>
      <c r="BM265" s="13">
        <f t="shared" si="40"/>
        <v>0</v>
      </c>
      <c r="BN265" s="13">
        <f t="shared" si="40"/>
        <v>0</v>
      </c>
      <c r="BO265" s="13">
        <f t="shared" si="40"/>
        <v>0</v>
      </c>
      <c r="BP265" s="13">
        <f t="shared" si="39"/>
        <v>0</v>
      </c>
    </row>
    <row r="266" spans="1:68" ht="30" customHeight="1" x14ac:dyDescent="0.35">
      <c r="A266" s="19" t="s">
        <v>687</v>
      </c>
      <c r="B266" s="7" t="s">
        <v>688</v>
      </c>
      <c r="D266" s="19" t="s">
        <v>687</v>
      </c>
      <c r="E266" s="17" t="s">
        <v>399</v>
      </c>
      <c r="F266" s="24">
        <v>93919</v>
      </c>
      <c r="G266" s="27">
        <f t="shared" si="37"/>
        <v>93919</v>
      </c>
      <c r="H266" s="10" t="str">
        <f t="shared" si="45"/>
        <v>OK</v>
      </c>
      <c r="I266" s="15">
        <v>1</v>
      </c>
      <c r="T266" s="15"/>
      <c r="AL266" s="12"/>
      <c r="AM266" s="13">
        <f t="shared" si="44"/>
        <v>93919</v>
      </c>
      <c r="AN266" s="13">
        <f t="shared" si="44"/>
        <v>0</v>
      </c>
      <c r="AO266" s="13">
        <f t="shared" si="44"/>
        <v>0</v>
      </c>
      <c r="AP266" s="13">
        <f t="shared" si="44"/>
        <v>0</v>
      </c>
      <c r="AQ266" s="13">
        <f t="shared" si="44"/>
        <v>0</v>
      </c>
      <c r="AR266" s="13">
        <f t="shared" si="43"/>
        <v>0</v>
      </c>
      <c r="AS266" s="13">
        <f t="shared" si="43"/>
        <v>0</v>
      </c>
      <c r="AT266" s="13">
        <f t="shared" si="43"/>
        <v>0</v>
      </c>
      <c r="AU266" s="13">
        <f t="shared" si="43"/>
        <v>0</v>
      </c>
      <c r="AV266" s="13">
        <f t="shared" si="43"/>
        <v>0</v>
      </c>
      <c r="AW266" s="13">
        <f t="shared" si="43"/>
        <v>0</v>
      </c>
      <c r="AX266" s="13">
        <f t="shared" si="43"/>
        <v>0</v>
      </c>
      <c r="AY266" s="13">
        <f t="shared" si="43"/>
        <v>0</v>
      </c>
      <c r="AZ266" s="13">
        <f t="shared" si="43"/>
        <v>0</v>
      </c>
      <c r="BA266" s="13">
        <f t="shared" si="42"/>
        <v>0</v>
      </c>
      <c r="BB266" s="13">
        <f t="shared" si="42"/>
        <v>0</v>
      </c>
      <c r="BC266" s="13">
        <f t="shared" si="42"/>
        <v>0</v>
      </c>
      <c r="BD266" s="13">
        <f t="shared" si="42"/>
        <v>0</v>
      </c>
      <c r="BE266" s="13">
        <f t="shared" si="42"/>
        <v>0</v>
      </c>
      <c r="BF266" s="13">
        <f t="shared" si="42"/>
        <v>0</v>
      </c>
      <c r="BG266" s="13">
        <f t="shared" si="42"/>
        <v>0</v>
      </c>
      <c r="BH266" s="13">
        <f t="shared" si="41"/>
        <v>0</v>
      </c>
      <c r="BI266" s="13">
        <f t="shared" si="41"/>
        <v>0</v>
      </c>
      <c r="BJ266" s="13">
        <f t="shared" si="41"/>
        <v>0</v>
      </c>
      <c r="BK266" s="13">
        <f t="shared" si="40"/>
        <v>0</v>
      </c>
      <c r="BL266" s="13">
        <f t="shared" si="40"/>
        <v>0</v>
      </c>
      <c r="BM266" s="13">
        <f t="shared" si="40"/>
        <v>0</v>
      </c>
      <c r="BN266" s="13">
        <f t="shared" si="40"/>
        <v>0</v>
      </c>
      <c r="BO266" s="13">
        <f t="shared" si="40"/>
        <v>0</v>
      </c>
      <c r="BP266" s="13">
        <f t="shared" si="39"/>
        <v>0</v>
      </c>
    </row>
    <row r="267" spans="1:68" ht="30" customHeight="1" x14ac:dyDescent="0.35">
      <c r="A267" s="19" t="s">
        <v>689</v>
      </c>
      <c r="B267" s="7" t="s">
        <v>690</v>
      </c>
      <c r="D267" s="19" t="s">
        <v>689</v>
      </c>
      <c r="E267" s="17" t="s">
        <v>399</v>
      </c>
      <c r="F267" s="24">
        <v>72856</v>
      </c>
      <c r="G267" s="27">
        <f t="shared" si="37"/>
        <v>72856</v>
      </c>
      <c r="H267" s="10" t="str">
        <f t="shared" si="45"/>
        <v>OK</v>
      </c>
      <c r="I267" s="15">
        <v>1</v>
      </c>
      <c r="T267" s="15"/>
      <c r="AL267" s="12"/>
      <c r="AM267" s="13">
        <f t="shared" si="44"/>
        <v>72856</v>
      </c>
      <c r="AN267" s="13">
        <f t="shared" si="44"/>
        <v>0</v>
      </c>
      <c r="AO267" s="13">
        <f t="shared" si="44"/>
        <v>0</v>
      </c>
      <c r="AP267" s="13">
        <f t="shared" si="44"/>
        <v>0</v>
      </c>
      <c r="AQ267" s="13">
        <f t="shared" si="44"/>
        <v>0</v>
      </c>
      <c r="AR267" s="13">
        <f t="shared" si="43"/>
        <v>0</v>
      </c>
      <c r="AS267" s="13">
        <f t="shared" si="43"/>
        <v>0</v>
      </c>
      <c r="AT267" s="13">
        <f t="shared" si="43"/>
        <v>0</v>
      </c>
      <c r="AU267" s="13">
        <f t="shared" ref="AU267:BC330" si="46">ROUND(Q267*$F267,3)</f>
        <v>0</v>
      </c>
      <c r="AV267" s="13">
        <f t="shared" si="46"/>
        <v>0</v>
      </c>
      <c r="AW267" s="13">
        <f t="shared" si="46"/>
        <v>0</v>
      </c>
      <c r="AX267" s="13">
        <f t="shared" si="46"/>
        <v>0</v>
      </c>
      <c r="AY267" s="13">
        <f t="shared" si="46"/>
        <v>0</v>
      </c>
      <c r="AZ267" s="13">
        <f t="shared" si="46"/>
        <v>0</v>
      </c>
      <c r="BA267" s="13">
        <f t="shared" si="42"/>
        <v>0</v>
      </c>
      <c r="BB267" s="13">
        <f t="shared" si="42"/>
        <v>0</v>
      </c>
      <c r="BC267" s="13">
        <f t="shared" si="42"/>
        <v>0</v>
      </c>
      <c r="BD267" s="13">
        <f t="shared" si="42"/>
        <v>0</v>
      </c>
      <c r="BE267" s="13">
        <f t="shared" si="42"/>
        <v>0</v>
      </c>
      <c r="BF267" s="13">
        <f t="shared" si="42"/>
        <v>0</v>
      </c>
      <c r="BG267" s="13">
        <f t="shared" si="42"/>
        <v>0</v>
      </c>
      <c r="BH267" s="13">
        <f t="shared" si="41"/>
        <v>0</v>
      </c>
      <c r="BI267" s="13">
        <f t="shared" si="41"/>
        <v>0</v>
      </c>
      <c r="BJ267" s="13">
        <f t="shared" si="41"/>
        <v>0</v>
      </c>
      <c r="BK267" s="13">
        <f t="shared" si="40"/>
        <v>0</v>
      </c>
      <c r="BL267" s="13">
        <f t="shared" si="40"/>
        <v>0</v>
      </c>
      <c r="BM267" s="13">
        <f t="shared" si="40"/>
        <v>0</v>
      </c>
      <c r="BN267" s="13">
        <f t="shared" si="40"/>
        <v>0</v>
      </c>
      <c r="BO267" s="13">
        <f t="shared" si="40"/>
        <v>0</v>
      </c>
      <c r="BP267" s="13">
        <f t="shared" si="39"/>
        <v>0</v>
      </c>
    </row>
    <row r="268" spans="1:68" ht="30" customHeight="1" x14ac:dyDescent="0.35">
      <c r="A268" s="19" t="s">
        <v>691</v>
      </c>
      <c r="B268" s="7" t="s">
        <v>692</v>
      </c>
      <c r="D268" s="19" t="s">
        <v>691</v>
      </c>
      <c r="E268" s="17" t="s">
        <v>693</v>
      </c>
      <c r="F268" s="24">
        <v>50000</v>
      </c>
      <c r="G268" s="27">
        <f t="shared" si="37"/>
        <v>50000</v>
      </c>
      <c r="H268" s="10" t="str">
        <f t="shared" si="45"/>
        <v>OK</v>
      </c>
      <c r="I268" s="15">
        <v>1</v>
      </c>
      <c r="T268" s="18"/>
      <c r="AL268" s="12"/>
      <c r="AM268" s="13">
        <f t="shared" si="44"/>
        <v>50000</v>
      </c>
      <c r="AN268" s="13">
        <f t="shared" si="44"/>
        <v>0</v>
      </c>
      <c r="AO268" s="13">
        <f t="shared" si="44"/>
        <v>0</v>
      </c>
      <c r="AP268" s="13">
        <f t="shared" si="44"/>
        <v>0</v>
      </c>
      <c r="AQ268" s="13">
        <f t="shared" si="44"/>
        <v>0</v>
      </c>
      <c r="AR268" s="13">
        <f t="shared" si="44"/>
        <v>0</v>
      </c>
      <c r="AS268" s="13">
        <f t="shared" si="44"/>
        <v>0</v>
      </c>
      <c r="AT268" s="13">
        <f t="shared" si="44"/>
        <v>0</v>
      </c>
      <c r="AU268" s="13">
        <f t="shared" si="46"/>
        <v>0</v>
      </c>
      <c r="AV268" s="13">
        <f t="shared" si="46"/>
        <v>0</v>
      </c>
      <c r="AW268" s="13">
        <f t="shared" si="46"/>
        <v>0</v>
      </c>
      <c r="AX268" s="13">
        <f t="shared" si="46"/>
        <v>0</v>
      </c>
      <c r="AY268" s="13">
        <f t="shared" si="46"/>
        <v>0</v>
      </c>
      <c r="AZ268" s="13">
        <f t="shared" si="46"/>
        <v>0</v>
      </c>
      <c r="BA268" s="13">
        <f t="shared" si="42"/>
        <v>0</v>
      </c>
      <c r="BB268" s="13">
        <f t="shared" si="42"/>
        <v>0</v>
      </c>
      <c r="BC268" s="13">
        <f t="shared" si="42"/>
        <v>0</v>
      </c>
      <c r="BD268" s="13">
        <f t="shared" si="42"/>
        <v>0</v>
      </c>
      <c r="BE268" s="13">
        <f t="shared" si="42"/>
        <v>0</v>
      </c>
      <c r="BF268" s="13">
        <f t="shared" si="42"/>
        <v>0</v>
      </c>
      <c r="BG268" s="13">
        <f t="shared" si="42"/>
        <v>0</v>
      </c>
      <c r="BH268" s="13">
        <f t="shared" si="41"/>
        <v>0</v>
      </c>
      <c r="BI268" s="13">
        <f t="shared" si="41"/>
        <v>0</v>
      </c>
      <c r="BJ268" s="13">
        <f t="shared" si="41"/>
        <v>0</v>
      </c>
      <c r="BK268" s="13">
        <f t="shared" si="40"/>
        <v>0</v>
      </c>
      <c r="BL268" s="13">
        <f t="shared" si="40"/>
        <v>0</v>
      </c>
      <c r="BM268" s="13">
        <f t="shared" si="40"/>
        <v>0</v>
      </c>
      <c r="BN268" s="13">
        <f t="shared" si="40"/>
        <v>0</v>
      </c>
      <c r="BO268" s="13">
        <f t="shared" si="40"/>
        <v>0</v>
      </c>
      <c r="BP268" s="13">
        <f t="shared" si="39"/>
        <v>0</v>
      </c>
    </row>
    <row r="269" spans="1:68" ht="30" customHeight="1" x14ac:dyDescent="0.35">
      <c r="A269" s="19" t="s">
        <v>694</v>
      </c>
      <c r="B269" s="7" t="s">
        <v>695</v>
      </c>
      <c r="D269" s="19" t="s">
        <v>694</v>
      </c>
      <c r="E269" s="17" t="s">
        <v>399</v>
      </c>
      <c r="F269" s="24">
        <v>93919</v>
      </c>
      <c r="G269" s="27">
        <f t="shared" si="37"/>
        <v>93919</v>
      </c>
      <c r="H269" s="10" t="str">
        <f t="shared" si="45"/>
        <v>OK</v>
      </c>
      <c r="I269" s="15">
        <v>1</v>
      </c>
      <c r="T269" s="15"/>
      <c r="AL269" s="12"/>
      <c r="AM269" s="13">
        <f t="shared" si="44"/>
        <v>93919</v>
      </c>
      <c r="AN269" s="13">
        <f t="shared" si="44"/>
        <v>0</v>
      </c>
      <c r="AO269" s="13">
        <f t="shared" si="44"/>
        <v>0</v>
      </c>
      <c r="AP269" s="13">
        <f t="shared" si="44"/>
        <v>0</v>
      </c>
      <c r="AQ269" s="13">
        <f t="shared" si="44"/>
        <v>0</v>
      </c>
      <c r="AR269" s="13">
        <f t="shared" si="44"/>
        <v>0</v>
      </c>
      <c r="AS269" s="13">
        <f t="shared" si="44"/>
        <v>0</v>
      </c>
      <c r="AT269" s="13">
        <f t="shared" si="44"/>
        <v>0</v>
      </c>
      <c r="AU269" s="13">
        <f t="shared" si="46"/>
        <v>0</v>
      </c>
      <c r="AV269" s="13">
        <f t="shared" si="46"/>
        <v>0</v>
      </c>
      <c r="AW269" s="13">
        <f t="shared" si="46"/>
        <v>0</v>
      </c>
      <c r="AX269" s="13">
        <f t="shared" si="46"/>
        <v>0</v>
      </c>
      <c r="AY269" s="13">
        <f t="shared" si="46"/>
        <v>0</v>
      </c>
      <c r="AZ269" s="13">
        <f t="shared" si="46"/>
        <v>0</v>
      </c>
      <c r="BA269" s="13">
        <f t="shared" si="42"/>
        <v>0</v>
      </c>
      <c r="BB269" s="13">
        <f t="shared" si="42"/>
        <v>0</v>
      </c>
      <c r="BC269" s="13">
        <f t="shared" si="42"/>
        <v>0</v>
      </c>
      <c r="BD269" s="13">
        <f t="shared" si="42"/>
        <v>0</v>
      </c>
      <c r="BE269" s="13">
        <f t="shared" si="42"/>
        <v>0</v>
      </c>
      <c r="BF269" s="13">
        <f t="shared" si="42"/>
        <v>0</v>
      </c>
      <c r="BG269" s="13">
        <f t="shared" si="42"/>
        <v>0</v>
      </c>
      <c r="BH269" s="13">
        <f t="shared" si="41"/>
        <v>0</v>
      </c>
      <c r="BI269" s="13">
        <f t="shared" si="41"/>
        <v>0</v>
      </c>
      <c r="BJ269" s="13">
        <f t="shared" si="41"/>
        <v>0</v>
      </c>
      <c r="BK269" s="13">
        <f t="shared" si="40"/>
        <v>0</v>
      </c>
      <c r="BL269" s="13">
        <f t="shared" si="40"/>
        <v>0</v>
      </c>
      <c r="BM269" s="13">
        <f t="shared" si="40"/>
        <v>0</v>
      </c>
      <c r="BN269" s="13">
        <f t="shared" si="40"/>
        <v>0</v>
      </c>
      <c r="BO269" s="13">
        <f t="shared" si="40"/>
        <v>0</v>
      </c>
      <c r="BP269" s="13">
        <f t="shared" si="39"/>
        <v>0</v>
      </c>
    </row>
    <row r="270" spans="1:68" ht="30" customHeight="1" x14ac:dyDescent="0.35">
      <c r="A270" s="19" t="s">
        <v>696</v>
      </c>
      <c r="B270" s="7" t="s">
        <v>697</v>
      </c>
      <c r="D270" s="19" t="s">
        <v>696</v>
      </c>
      <c r="E270" s="7" t="s">
        <v>698</v>
      </c>
      <c r="F270" s="24">
        <v>65431</v>
      </c>
      <c r="G270" s="27">
        <f t="shared" si="37"/>
        <v>65431</v>
      </c>
      <c r="H270" s="10" t="str">
        <f t="shared" si="45"/>
        <v>OK</v>
      </c>
      <c r="I270" s="15">
        <v>1</v>
      </c>
      <c r="T270" s="15"/>
      <c r="AL270" s="12"/>
      <c r="AM270" s="13">
        <f t="shared" si="44"/>
        <v>65431</v>
      </c>
      <c r="AN270" s="13">
        <f t="shared" si="44"/>
        <v>0</v>
      </c>
      <c r="AO270" s="13">
        <f t="shared" si="44"/>
        <v>0</v>
      </c>
      <c r="AP270" s="13">
        <f t="shared" si="44"/>
        <v>0</v>
      </c>
      <c r="AQ270" s="13">
        <f t="shared" si="44"/>
        <v>0</v>
      </c>
      <c r="AR270" s="13">
        <f t="shared" si="44"/>
        <v>0</v>
      </c>
      <c r="AS270" s="13">
        <f t="shared" si="44"/>
        <v>0</v>
      </c>
      <c r="AT270" s="13">
        <f t="shared" si="44"/>
        <v>0</v>
      </c>
      <c r="AU270" s="13">
        <f t="shared" si="46"/>
        <v>0</v>
      </c>
      <c r="AV270" s="13">
        <f t="shared" si="46"/>
        <v>0</v>
      </c>
      <c r="AW270" s="13">
        <f t="shared" si="46"/>
        <v>0</v>
      </c>
      <c r="AX270" s="13">
        <f t="shared" si="46"/>
        <v>0</v>
      </c>
      <c r="AY270" s="13">
        <f t="shared" si="46"/>
        <v>0</v>
      </c>
      <c r="AZ270" s="13">
        <f t="shared" si="46"/>
        <v>0</v>
      </c>
      <c r="BA270" s="13">
        <f t="shared" si="42"/>
        <v>0</v>
      </c>
      <c r="BB270" s="13">
        <f t="shared" si="42"/>
        <v>0</v>
      </c>
      <c r="BC270" s="13">
        <f t="shared" si="42"/>
        <v>0</v>
      </c>
      <c r="BD270" s="13">
        <f t="shared" ref="BD270:BJ333" si="47">ROUND(Z270*$F270,3)</f>
        <v>0</v>
      </c>
      <c r="BE270" s="13">
        <f t="shared" si="47"/>
        <v>0</v>
      </c>
      <c r="BF270" s="13">
        <f t="shared" si="47"/>
        <v>0</v>
      </c>
      <c r="BG270" s="13">
        <f t="shared" si="47"/>
        <v>0</v>
      </c>
      <c r="BH270" s="13">
        <f t="shared" si="41"/>
        <v>0</v>
      </c>
      <c r="BI270" s="13">
        <f t="shared" si="41"/>
        <v>0</v>
      </c>
      <c r="BJ270" s="13">
        <f t="shared" si="41"/>
        <v>0</v>
      </c>
      <c r="BK270" s="13">
        <f t="shared" si="40"/>
        <v>0</v>
      </c>
      <c r="BL270" s="13">
        <f t="shared" si="40"/>
        <v>0</v>
      </c>
      <c r="BM270" s="13">
        <f t="shared" si="40"/>
        <v>0</v>
      </c>
      <c r="BN270" s="13">
        <f t="shared" si="40"/>
        <v>0</v>
      </c>
      <c r="BO270" s="13">
        <f t="shared" si="40"/>
        <v>0</v>
      </c>
      <c r="BP270" s="13">
        <f t="shared" si="39"/>
        <v>0</v>
      </c>
    </row>
    <row r="271" spans="1:68" ht="30" customHeight="1" x14ac:dyDescent="0.35">
      <c r="A271" s="19" t="s">
        <v>699</v>
      </c>
      <c r="B271" s="7" t="s">
        <v>700</v>
      </c>
      <c r="D271" s="19" t="s">
        <v>699</v>
      </c>
      <c r="E271" s="17" t="s">
        <v>501</v>
      </c>
      <c r="F271" s="24">
        <v>51407</v>
      </c>
      <c r="G271" s="27">
        <f t="shared" si="37"/>
        <v>51407</v>
      </c>
      <c r="H271" s="10" t="str">
        <f t="shared" si="45"/>
        <v>OK</v>
      </c>
      <c r="I271" s="15">
        <v>1</v>
      </c>
      <c r="T271" s="15"/>
      <c r="AL271" s="12"/>
      <c r="AM271" s="13">
        <f t="shared" si="44"/>
        <v>51407</v>
      </c>
      <c r="AN271" s="13">
        <f t="shared" si="44"/>
        <v>0</v>
      </c>
      <c r="AO271" s="13">
        <f t="shared" si="44"/>
        <v>0</v>
      </c>
      <c r="AP271" s="13">
        <f t="shared" si="44"/>
        <v>0</v>
      </c>
      <c r="AQ271" s="13">
        <f t="shared" si="44"/>
        <v>0</v>
      </c>
      <c r="AR271" s="13">
        <f t="shared" si="44"/>
        <v>0</v>
      </c>
      <c r="AS271" s="13">
        <f t="shared" si="44"/>
        <v>0</v>
      </c>
      <c r="AT271" s="13">
        <f t="shared" si="44"/>
        <v>0</v>
      </c>
      <c r="AU271" s="13">
        <f t="shared" si="46"/>
        <v>0</v>
      </c>
      <c r="AV271" s="13">
        <f t="shared" si="46"/>
        <v>0</v>
      </c>
      <c r="AW271" s="13">
        <f t="shared" si="46"/>
        <v>0</v>
      </c>
      <c r="AX271" s="13">
        <f t="shared" si="46"/>
        <v>0</v>
      </c>
      <c r="AY271" s="13">
        <f t="shared" si="46"/>
        <v>0</v>
      </c>
      <c r="AZ271" s="13">
        <f t="shared" si="46"/>
        <v>0</v>
      </c>
      <c r="BA271" s="13">
        <f t="shared" si="46"/>
        <v>0</v>
      </c>
      <c r="BB271" s="13">
        <f t="shared" si="46"/>
        <v>0</v>
      </c>
      <c r="BC271" s="13">
        <f t="shared" si="46"/>
        <v>0</v>
      </c>
      <c r="BD271" s="13">
        <f t="shared" si="47"/>
        <v>0</v>
      </c>
      <c r="BE271" s="13">
        <f t="shared" si="47"/>
        <v>0</v>
      </c>
      <c r="BF271" s="13">
        <f t="shared" si="47"/>
        <v>0</v>
      </c>
      <c r="BG271" s="13">
        <f t="shared" si="47"/>
        <v>0</v>
      </c>
      <c r="BH271" s="13">
        <f t="shared" si="41"/>
        <v>0</v>
      </c>
      <c r="BI271" s="13">
        <f t="shared" si="41"/>
        <v>0</v>
      </c>
      <c r="BJ271" s="13">
        <f t="shared" si="41"/>
        <v>0</v>
      </c>
      <c r="BK271" s="13">
        <f t="shared" si="40"/>
        <v>0</v>
      </c>
      <c r="BL271" s="13">
        <f t="shared" si="40"/>
        <v>0</v>
      </c>
      <c r="BM271" s="13">
        <f t="shared" si="40"/>
        <v>0</v>
      </c>
      <c r="BN271" s="13">
        <f t="shared" si="40"/>
        <v>0</v>
      </c>
      <c r="BO271" s="13">
        <f t="shared" si="40"/>
        <v>0</v>
      </c>
      <c r="BP271" s="13">
        <f t="shared" si="39"/>
        <v>0</v>
      </c>
    </row>
    <row r="272" spans="1:68" ht="30" customHeight="1" x14ac:dyDescent="0.35">
      <c r="A272" s="19" t="s">
        <v>701</v>
      </c>
      <c r="B272" s="7" t="s">
        <v>702</v>
      </c>
      <c r="D272" s="19" t="s">
        <v>701</v>
      </c>
      <c r="E272" s="17" t="s">
        <v>388</v>
      </c>
      <c r="F272" s="24">
        <v>45000</v>
      </c>
      <c r="G272" s="27">
        <f t="shared" si="37"/>
        <v>45000</v>
      </c>
      <c r="H272" s="10" t="str">
        <f t="shared" si="45"/>
        <v>OK</v>
      </c>
      <c r="I272" s="15">
        <v>1</v>
      </c>
      <c r="T272" s="15"/>
      <c r="AL272" s="12"/>
      <c r="AM272" s="13">
        <f t="shared" si="44"/>
        <v>45000</v>
      </c>
      <c r="AN272" s="13">
        <f t="shared" si="44"/>
        <v>0</v>
      </c>
      <c r="AO272" s="13">
        <f t="shared" si="44"/>
        <v>0</v>
      </c>
      <c r="AP272" s="13">
        <f t="shared" si="44"/>
        <v>0</v>
      </c>
      <c r="AQ272" s="13">
        <f t="shared" si="44"/>
        <v>0</v>
      </c>
      <c r="AR272" s="13">
        <f t="shared" si="44"/>
        <v>0</v>
      </c>
      <c r="AS272" s="13">
        <f t="shared" si="44"/>
        <v>0</v>
      </c>
      <c r="AT272" s="13">
        <f t="shared" si="44"/>
        <v>0</v>
      </c>
      <c r="AU272" s="13">
        <f t="shared" si="46"/>
        <v>0</v>
      </c>
      <c r="AV272" s="13">
        <f t="shared" si="46"/>
        <v>0</v>
      </c>
      <c r="AW272" s="13">
        <f t="shared" si="46"/>
        <v>0</v>
      </c>
      <c r="AX272" s="13">
        <f t="shared" si="46"/>
        <v>0</v>
      </c>
      <c r="AY272" s="13">
        <f t="shared" si="46"/>
        <v>0</v>
      </c>
      <c r="AZ272" s="13">
        <f t="shared" si="46"/>
        <v>0</v>
      </c>
      <c r="BA272" s="13">
        <f t="shared" si="46"/>
        <v>0</v>
      </c>
      <c r="BB272" s="13">
        <f t="shared" si="46"/>
        <v>0</v>
      </c>
      <c r="BC272" s="13">
        <f t="shared" si="46"/>
        <v>0</v>
      </c>
      <c r="BD272" s="13">
        <f t="shared" si="47"/>
        <v>0</v>
      </c>
      <c r="BE272" s="13">
        <f t="shared" si="47"/>
        <v>0</v>
      </c>
      <c r="BF272" s="13">
        <f t="shared" si="47"/>
        <v>0</v>
      </c>
      <c r="BG272" s="13">
        <f t="shared" si="47"/>
        <v>0</v>
      </c>
      <c r="BH272" s="13">
        <f t="shared" si="41"/>
        <v>0</v>
      </c>
      <c r="BI272" s="13">
        <f t="shared" si="41"/>
        <v>0</v>
      </c>
      <c r="BJ272" s="13">
        <f t="shared" si="41"/>
        <v>0</v>
      </c>
      <c r="BK272" s="13">
        <f t="shared" si="40"/>
        <v>0</v>
      </c>
      <c r="BL272" s="13">
        <f t="shared" si="40"/>
        <v>0</v>
      </c>
      <c r="BM272" s="13">
        <f t="shared" si="40"/>
        <v>0</v>
      </c>
      <c r="BN272" s="13">
        <f t="shared" si="40"/>
        <v>0</v>
      </c>
      <c r="BO272" s="13">
        <f t="shared" si="40"/>
        <v>0</v>
      </c>
      <c r="BP272" s="13">
        <f t="shared" si="39"/>
        <v>0</v>
      </c>
    </row>
    <row r="273" spans="1:68" ht="30" customHeight="1" x14ac:dyDescent="0.35">
      <c r="A273" s="19" t="s">
        <v>703</v>
      </c>
      <c r="B273" s="7" t="s">
        <v>704</v>
      </c>
      <c r="D273" s="19" t="s">
        <v>703</v>
      </c>
      <c r="E273" s="7" t="s">
        <v>445</v>
      </c>
      <c r="F273" s="24">
        <v>109640</v>
      </c>
      <c r="G273" s="27">
        <f t="shared" ref="G273:G336" si="48">F273*I273</f>
        <v>109640</v>
      </c>
      <c r="H273" s="10" t="str">
        <f t="shared" si="45"/>
        <v>OK</v>
      </c>
      <c r="I273" s="15">
        <v>1</v>
      </c>
      <c r="T273" s="15"/>
      <c r="AL273" s="12"/>
      <c r="AM273" s="13">
        <f t="shared" si="44"/>
        <v>109640</v>
      </c>
      <c r="AN273" s="13">
        <f t="shared" si="44"/>
        <v>0</v>
      </c>
      <c r="AO273" s="13">
        <f t="shared" si="44"/>
        <v>0</v>
      </c>
      <c r="AP273" s="13">
        <f t="shared" si="44"/>
        <v>0</v>
      </c>
      <c r="AQ273" s="13">
        <f t="shared" si="44"/>
        <v>0</v>
      </c>
      <c r="AR273" s="13">
        <f t="shared" si="44"/>
        <v>0</v>
      </c>
      <c r="AS273" s="13">
        <f t="shared" si="44"/>
        <v>0</v>
      </c>
      <c r="AT273" s="13">
        <f t="shared" si="44"/>
        <v>0</v>
      </c>
      <c r="AU273" s="13">
        <f t="shared" si="46"/>
        <v>0</v>
      </c>
      <c r="AV273" s="13">
        <f t="shared" si="46"/>
        <v>0</v>
      </c>
      <c r="AW273" s="13">
        <f t="shared" si="46"/>
        <v>0</v>
      </c>
      <c r="AX273" s="13">
        <f t="shared" si="46"/>
        <v>0</v>
      </c>
      <c r="AY273" s="13">
        <f t="shared" si="46"/>
        <v>0</v>
      </c>
      <c r="AZ273" s="13">
        <f t="shared" si="46"/>
        <v>0</v>
      </c>
      <c r="BA273" s="13">
        <f t="shared" si="46"/>
        <v>0</v>
      </c>
      <c r="BB273" s="13">
        <f t="shared" si="46"/>
        <v>0</v>
      </c>
      <c r="BC273" s="13">
        <f t="shared" si="46"/>
        <v>0</v>
      </c>
      <c r="BD273" s="13">
        <f t="shared" si="47"/>
        <v>0</v>
      </c>
      <c r="BE273" s="13">
        <f t="shared" si="47"/>
        <v>0</v>
      </c>
      <c r="BF273" s="13">
        <f t="shared" si="47"/>
        <v>0</v>
      </c>
      <c r="BG273" s="13">
        <f t="shared" si="47"/>
        <v>0</v>
      </c>
      <c r="BH273" s="13">
        <f t="shared" si="41"/>
        <v>0</v>
      </c>
      <c r="BI273" s="13">
        <f t="shared" si="41"/>
        <v>0</v>
      </c>
      <c r="BJ273" s="13">
        <f t="shared" si="41"/>
        <v>0</v>
      </c>
      <c r="BK273" s="13">
        <f t="shared" si="41"/>
        <v>0</v>
      </c>
      <c r="BL273" s="13">
        <f t="shared" si="41"/>
        <v>0</v>
      </c>
      <c r="BM273" s="13">
        <f t="shared" si="41"/>
        <v>0</v>
      </c>
      <c r="BN273" s="13">
        <f t="shared" si="41"/>
        <v>0</v>
      </c>
      <c r="BO273" s="13">
        <f t="shared" si="41"/>
        <v>0</v>
      </c>
      <c r="BP273" s="13">
        <f t="shared" si="39"/>
        <v>0</v>
      </c>
    </row>
    <row r="274" spans="1:68" ht="30" customHeight="1" x14ac:dyDescent="0.35">
      <c r="A274" s="19" t="s">
        <v>705</v>
      </c>
      <c r="B274" s="7" t="s">
        <v>706</v>
      </c>
      <c r="D274" s="19" t="s">
        <v>705</v>
      </c>
      <c r="E274" s="7" t="s">
        <v>445</v>
      </c>
      <c r="F274" s="24">
        <v>99183</v>
      </c>
      <c r="G274" s="27">
        <f t="shared" si="48"/>
        <v>99183</v>
      </c>
      <c r="H274" s="10" t="str">
        <f t="shared" si="45"/>
        <v>OK</v>
      </c>
      <c r="I274" s="15">
        <v>1</v>
      </c>
      <c r="T274" s="15"/>
      <c r="AL274" s="12"/>
      <c r="AM274" s="13">
        <f t="shared" si="44"/>
        <v>99183</v>
      </c>
      <c r="AN274" s="13">
        <f t="shared" si="44"/>
        <v>0</v>
      </c>
      <c r="AO274" s="13">
        <f t="shared" si="44"/>
        <v>0</v>
      </c>
      <c r="AP274" s="13">
        <f t="shared" si="44"/>
        <v>0</v>
      </c>
      <c r="AQ274" s="13">
        <f t="shared" si="44"/>
        <v>0</v>
      </c>
      <c r="AR274" s="13">
        <f t="shared" si="44"/>
        <v>0</v>
      </c>
      <c r="AS274" s="13">
        <f t="shared" si="44"/>
        <v>0</v>
      </c>
      <c r="AT274" s="13">
        <f t="shared" si="44"/>
        <v>0</v>
      </c>
      <c r="AU274" s="13">
        <f t="shared" si="46"/>
        <v>0</v>
      </c>
      <c r="AV274" s="13">
        <f t="shared" si="46"/>
        <v>0</v>
      </c>
      <c r="AW274" s="13">
        <f t="shared" si="46"/>
        <v>0</v>
      </c>
      <c r="AX274" s="13">
        <f t="shared" si="46"/>
        <v>0</v>
      </c>
      <c r="AY274" s="13">
        <f t="shared" si="46"/>
        <v>0</v>
      </c>
      <c r="AZ274" s="13">
        <f t="shared" si="46"/>
        <v>0</v>
      </c>
      <c r="BA274" s="13">
        <f t="shared" si="46"/>
        <v>0</v>
      </c>
      <c r="BB274" s="13">
        <f t="shared" si="46"/>
        <v>0</v>
      </c>
      <c r="BC274" s="13">
        <f t="shared" si="46"/>
        <v>0</v>
      </c>
      <c r="BD274" s="13">
        <f t="shared" si="47"/>
        <v>0</v>
      </c>
      <c r="BE274" s="13">
        <f t="shared" si="47"/>
        <v>0</v>
      </c>
      <c r="BF274" s="13">
        <f t="shared" si="47"/>
        <v>0</v>
      </c>
      <c r="BG274" s="13">
        <f t="shared" si="47"/>
        <v>0</v>
      </c>
      <c r="BH274" s="13">
        <f t="shared" si="41"/>
        <v>0</v>
      </c>
      <c r="BI274" s="13">
        <f t="shared" si="41"/>
        <v>0</v>
      </c>
      <c r="BJ274" s="13">
        <f t="shared" si="41"/>
        <v>0</v>
      </c>
      <c r="BK274" s="13">
        <f t="shared" si="41"/>
        <v>0</v>
      </c>
      <c r="BL274" s="13">
        <f t="shared" si="41"/>
        <v>0</v>
      </c>
      <c r="BM274" s="13">
        <f t="shared" si="41"/>
        <v>0</v>
      </c>
      <c r="BN274" s="13">
        <f t="shared" si="41"/>
        <v>0</v>
      </c>
      <c r="BO274" s="13">
        <f t="shared" si="41"/>
        <v>0</v>
      </c>
      <c r="BP274" s="13">
        <f t="shared" si="39"/>
        <v>0</v>
      </c>
    </row>
    <row r="275" spans="1:68" ht="30" customHeight="1" x14ac:dyDescent="0.35">
      <c r="A275" s="19" t="s">
        <v>707</v>
      </c>
      <c r="B275" s="7" t="s">
        <v>708</v>
      </c>
      <c r="D275" s="19" t="s">
        <v>707</v>
      </c>
      <c r="E275" s="7" t="s">
        <v>418</v>
      </c>
      <c r="F275" s="24">
        <v>102663</v>
      </c>
      <c r="G275" s="27">
        <f t="shared" si="48"/>
        <v>102663</v>
      </c>
      <c r="H275" s="10" t="str">
        <f t="shared" si="45"/>
        <v>OK</v>
      </c>
      <c r="I275" s="15">
        <v>1</v>
      </c>
      <c r="T275" s="15"/>
      <c r="AL275" s="12"/>
      <c r="AM275" s="13">
        <f t="shared" si="44"/>
        <v>102663</v>
      </c>
      <c r="AN275" s="13">
        <f t="shared" si="44"/>
        <v>0</v>
      </c>
      <c r="AO275" s="13">
        <f t="shared" si="44"/>
        <v>0</v>
      </c>
      <c r="AP275" s="13">
        <f t="shared" si="44"/>
        <v>0</v>
      </c>
      <c r="AQ275" s="13">
        <f t="shared" si="44"/>
        <v>0</v>
      </c>
      <c r="AR275" s="13">
        <f t="shared" si="44"/>
        <v>0</v>
      </c>
      <c r="AS275" s="13">
        <f t="shared" si="44"/>
        <v>0</v>
      </c>
      <c r="AT275" s="13">
        <f t="shared" si="44"/>
        <v>0</v>
      </c>
      <c r="AU275" s="13">
        <f t="shared" si="46"/>
        <v>0</v>
      </c>
      <c r="AV275" s="13">
        <f t="shared" si="46"/>
        <v>0</v>
      </c>
      <c r="AW275" s="13">
        <f t="shared" si="46"/>
        <v>0</v>
      </c>
      <c r="AX275" s="13">
        <f t="shared" si="46"/>
        <v>0</v>
      </c>
      <c r="AY275" s="13">
        <f t="shared" si="46"/>
        <v>0</v>
      </c>
      <c r="AZ275" s="13">
        <f t="shared" si="46"/>
        <v>0</v>
      </c>
      <c r="BA275" s="13">
        <f t="shared" si="46"/>
        <v>0</v>
      </c>
      <c r="BB275" s="13">
        <f t="shared" si="46"/>
        <v>0</v>
      </c>
      <c r="BC275" s="13">
        <f t="shared" si="46"/>
        <v>0</v>
      </c>
      <c r="BD275" s="13">
        <f t="shared" si="47"/>
        <v>0</v>
      </c>
      <c r="BE275" s="13">
        <f t="shared" si="47"/>
        <v>0</v>
      </c>
      <c r="BF275" s="13">
        <f t="shared" si="47"/>
        <v>0</v>
      </c>
      <c r="BG275" s="13">
        <f t="shared" si="47"/>
        <v>0</v>
      </c>
      <c r="BH275" s="13">
        <f t="shared" si="41"/>
        <v>0</v>
      </c>
      <c r="BI275" s="13">
        <f t="shared" si="41"/>
        <v>0</v>
      </c>
      <c r="BJ275" s="13">
        <f t="shared" si="41"/>
        <v>0</v>
      </c>
      <c r="BK275" s="13">
        <f t="shared" si="41"/>
        <v>0</v>
      </c>
      <c r="BL275" s="13">
        <f t="shared" si="41"/>
        <v>0</v>
      </c>
      <c r="BM275" s="13">
        <f t="shared" si="41"/>
        <v>0</v>
      </c>
      <c r="BN275" s="13">
        <f t="shared" si="41"/>
        <v>0</v>
      </c>
      <c r="BO275" s="13">
        <f t="shared" si="41"/>
        <v>0</v>
      </c>
      <c r="BP275" s="13">
        <f t="shared" si="39"/>
        <v>0</v>
      </c>
    </row>
    <row r="276" spans="1:68" ht="30" customHeight="1" x14ac:dyDescent="0.35">
      <c r="A276" s="19" t="s">
        <v>709</v>
      </c>
      <c r="B276" s="7" t="s">
        <v>710</v>
      </c>
      <c r="D276" s="19" t="s">
        <v>709</v>
      </c>
      <c r="E276" s="7" t="s">
        <v>418</v>
      </c>
      <c r="F276" s="24">
        <v>85413</v>
      </c>
      <c r="G276" s="27">
        <f t="shared" si="48"/>
        <v>85413</v>
      </c>
      <c r="H276" s="10" t="str">
        <f t="shared" si="45"/>
        <v>OK</v>
      </c>
      <c r="I276" s="15">
        <v>1</v>
      </c>
      <c r="T276" s="15"/>
      <c r="AL276" s="12"/>
      <c r="AM276" s="13">
        <f t="shared" si="44"/>
        <v>85413</v>
      </c>
      <c r="AN276" s="13">
        <f t="shared" si="44"/>
        <v>0</v>
      </c>
      <c r="AO276" s="13">
        <f t="shared" si="44"/>
        <v>0</v>
      </c>
      <c r="AP276" s="13">
        <f t="shared" si="44"/>
        <v>0</v>
      </c>
      <c r="AQ276" s="13">
        <f t="shared" si="44"/>
        <v>0</v>
      </c>
      <c r="AR276" s="13">
        <f t="shared" si="44"/>
        <v>0</v>
      </c>
      <c r="AS276" s="13">
        <f t="shared" si="44"/>
        <v>0</v>
      </c>
      <c r="AT276" s="13">
        <f t="shared" si="44"/>
        <v>0</v>
      </c>
      <c r="AU276" s="13">
        <f t="shared" si="46"/>
        <v>0</v>
      </c>
      <c r="AV276" s="13">
        <f t="shared" si="46"/>
        <v>0</v>
      </c>
      <c r="AW276" s="13">
        <f t="shared" si="46"/>
        <v>0</v>
      </c>
      <c r="AX276" s="13">
        <f t="shared" si="46"/>
        <v>0</v>
      </c>
      <c r="AY276" s="13">
        <f t="shared" si="46"/>
        <v>0</v>
      </c>
      <c r="AZ276" s="13">
        <f t="shared" si="46"/>
        <v>0</v>
      </c>
      <c r="BA276" s="13">
        <f t="shared" si="46"/>
        <v>0</v>
      </c>
      <c r="BB276" s="13">
        <f t="shared" si="46"/>
        <v>0</v>
      </c>
      <c r="BC276" s="13">
        <f t="shared" si="46"/>
        <v>0</v>
      </c>
      <c r="BD276" s="13">
        <f t="shared" si="47"/>
        <v>0</v>
      </c>
      <c r="BE276" s="13">
        <f t="shared" si="47"/>
        <v>0</v>
      </c>
      <c r="BF276" s="13">
        <f t="shared" si="47"/>
        <v>0</v>
      </c>
      <c r="BG276" s="13">
        <f t="shared" si="47"/>
        <v>0</v>
      </c>
      <c r="BH276" s="13">
        <f t="shared" si="41"/>
        <v>0</v>
      </c>
      <c r="BI276" s="13">
        <f t="shared" si="41"/>
        <v>0</v>
      </c>
      <c r="BJ276" s="13">
        <f t="shared" si="41"/>
        <v>0</v>
      </c>
      <c r="BK276" s="13">
        <f t="shared" si="41"/>
        <v>0</v>
      </c>
      <c r="BL276" s="13">
        <f t="shared" si="41"/>
        <v>0</v>
      </c>
      <c r="BM276" s="13">
        <f t="shared" si="41"/>
        <v>0</v>
      </c>
      <c r="BN276" s="13">
        <f t="shared" si="41"/>
        <v>0</v>
      </c>
      <c r="BO276" s="13">
        <f t="shared" si="41"/>
        <v>0</v>
      </c>
      <c r="BP276" s="13">
        <f t="shared" si="39"/>
        <v>0</v>
      </c>
    </row>
    <row r="277" spans="1:68" ht="30" customHeight="1" x14ac:dyDescent="0.35">
      <c r="A277" s="19" t="s">
        <v>711</v>
      </c>
      <c r="B277" s="7" t="s">
        <v>712</v>
      </c>
      <c r="D277" s="19" t="s">
        <v>711</v>
      </c>
      <c r="E277" s="17" t="s">
        <v>657</v>
      </c>
      <c r="F277" s="27">
        <v>50000</v>
      </c>
      <c r="G277" s="27">
        <f t="shared" si="48"/>
        <v>50000</v>
      </c>
      <c r="H277" s="10" t="str">
        <f t="shared" si="45"/>
        <v>OK</v>
      </c>
      <c r="I277" s="15">
        <v>1</v>
      </c>
      <c r="T277" s="18"/>
      <c r="AL277" s="12"/>
      <c r="AM277" s="13">
        <f t="shared" si="44"/>
        <v>50000</v>
      </c>
      <c r="AN277" s="13">
        <f t="shared" si="44"/>
        <v>0</v>
      </c>
      <c r="AO277" s="13">
        <f t="shared" si="44"/>
        <v>0</v>
      </c>
      <c r="AP277" s="13">
        <f t="shared" si="44"/>
        <v>0</v>
      </c>
      <c r="AQ277" s="13">
        <f t="shared" si="44"/>
        <v>0</v>
      </c>
      <c r="AR277" s="13">
        <f t="shared" si="44"/>
        <v>0</v>
      </c>
      <c r="AS277" s="13">
        <f t="shared" si="44"/>
        <v>0</v>
      </c>
      <c r="AT277" s="13">
        <f t="shared" si="44"/>
        <v>0</v>
      </c>
      <c r="AU277" s="13">
        <f t="shared" si="46"/>
        <v>0</v>
      </c>
      <c r="AV277" s="13">
        <f t="shared" si="46"/>
        <v>0</v>
      </c>
      <c r="AW277" s="13">
        <f t="shared" si="46"/>
        <v>0</v>
      </c>
      <c r="AX277" s="13">
        <f t="shared" si="46"/>
        <v>0</v>
      </c>
      <c r="AY277" s="13">
        <f t="shared" si="46"/>
        <v>0</v>
      </c>
      <c r="AZ277" s="13">
        <f t="shared" si="46"/>
        <v>0</v>
      </c>
      <c r="BA277" s="13">
        <f t="shared" si="46"/>
        <v>0</v>
      </c>
      <c r="BB277" s="13">
        <f t="shared" si="46"/>
        <v>0</v>
      </c>
      <c r="BC277" s="13">
        <f t="shared" si="46"/>
        <v>0</v>
      </c>
      <c r="BD277" s="13">
        <f t="shared" si="47"/>
        <v>0</v>
      </c>
      <c r="BE277" s="13">
        <f t="shared" si="47"/>
        <v>0</v>
      </c>
      <c r="BF277" s="13">
        <f t="shared" si="47"/>
        <v>0</v>
      </c>
      <c r="BG277" s="13">
        <f t="shared" si="47"/>
        <v>0</v>
      </c>
      <c r="BH277" s="13">
        <f t="shared" si="41"/>
        <v>0</v>
      </c>
      <c r="BI277" s="13">
        <f t="shared" si="41"/>
        <v>0</v>
      </c>
      <c r="BJ277" s="13">
        <f t="shared" si="41"/>
        <v>0</v>
      </c>
      <c r="BK277" s="13">
        <f t="shared" si="41"/>
        <v>0</v>
      </c>
      <c r="BL277" s="13">
        <f t="shared" si="41"/>
        <v>0</v>
      </c>
      <c r="BM277" s="13">
        <f t="shared" si="41"/>
        <v>0</v>
      </c>
      <c r="BN277" s="13">
        <f t="shared" si="41"/>
        <v>0</v>
      </c>
      <c r="BO277" s="13">
        <f t="shared" si="41"/>
        <v>0</v>
      </c>
      <c r="BP277" s="13">
        <f t="shared" si="39"/>
        <v>0</v>
      </c>
    </row>
    <row r="278" spans="1:68" ht="30" customHeight="1" x14ac:dyDescent="0.35">
      <c r="A278" s="19" t="s">
        <v>713</v>
      </c>
      <c r="B278" s="7" t="s">
        <v>714</v>
      </c>
      <c r="D278" s="19" t="s">
        <v>713</v>
      </c>
      <c r="E278" s="17" t="s">
        <v>715</v>
      </c>
      <c r="F278" s="27">
        <v>45000</v>
      </c>
      <c r="G278" s="27">
        <f t="shared" si="48"/>
        <v>45000</v>
      </c>
      <c r="H278" s="10" t="str">
        <f t="shared" si="45"/>
        <v>OK</v>
      </c>
      <c r="I278" s="15">
        <v>1</v>
      </c>
      <c r="T278" s="15"/>
      <c r="AL278" s="12"/>
      <c r="AM278" s="13">
        <f t="shared" si="44"/>
        <v>45000</v>
      </c>
      <c r="AN278" s="13">
        <f t="shared" si="44"/>
        <v>0</v>
      </c>
      <c r="AO278" s="13">
        <f t="shared" si="44"/>
        <v>0</v>
      </c>
      <c r="AP278" s="13">
        <f t="shared" si="44"/>
        <v>0</v>
      </c>
      <c r="AQ278" s="13">
        <f t="shared" si="44"/>
        <v>0</v>
      </c>
      <c r="AR278" s="13">
        <f t="shared" si="44"/>
        <v>0</v>
      </c>
      <c r="AS278" s="13">
        <f t="shared" si="44"/>
        <v>0</v>
      </c>
      <c r="AT278" s="13">
        <f t="shared" si="44"/>
        <v>0</v>
      </c>
      <c r="AU278" s="13">
        <f t="shared" si="46"/>
        <v>0</v>
      </c>
      <c r="AV278" s="13">
        <f t="shared" si="46"/>
        <v>0</v>
      </c>
      <c r="AW278" s="13">
        <f t="shared" si="46"/>
        <v>0</v>
      </c>
      <c r="AX278" s="13">
        <f t="shared" si="46"/>
        <v>0</v>
      </c>
      <c r="AY278" s="13">
        <f t="shared" si="46"/>
        <v>0</v>
      </c>
      <c r="AZ278" s="13">
        <f t="shared" si="46"/>
        <v>0</v>
      </c>
      <c r="BA278" s="13">
        <f t="shared" si="46"/>
        <v>0</v>
      </c>
      <c r="BB278" s="13">
        <f t="shared" si="46"/>
        <v>0</v>
      </c>
      <c r="BC278" s="13">
        <f t="shared" si="46"/>
        <v>0</v>
      </c>
      <c r="BD278" s="13">
        <f t="shared" si="47"/>
        <v>0</v>
      </c>
      <c r="BE278" s="13">
        <f t="shared" si="47"/>
        <v>0</v>
      </c>
      <c r="BF278" s="13">
        <f t="shared" si="47"/>
        <v>0</v>
      </c>
      <c r="BG278" s="13">
        <f t="shared" si="47"/>
        <v>0</v>
      </c>
      <c r="BH278" s="13">
        <f t="shared" si="41"/>
        <v>0</v>
      </c>
      <c r="BI278" s="13">
        <f t="shared" si="41"/>
        <v>0</v>
      </c>
      <c r="BJ278" s="13">
        <f t="shared" si="41"/>
        <v>0</v>
      </c>
      <c r="BK278" s="13">
        <f t="shared" si="41"/>
        <v>0</v>
      </c>
      <c r="BL278" s="13">
        <f t="shared" si="41"/>
        <v>0</v>
      </c>
      <c r="BM278" s="13">
        <f t="shared" si="41"/>
        <v>0</v>
      </c>
      <c r="BN278" s="13">
        <f t="shared" si="41"/>
        <v>0</v>
      </c>
      <c r="BO278" s="13">
        <f t="shared" si="41"/>
        <v>0</v>
      </c>
      <c r="BP278" s="13">
        <f t="shared" si="39"/>
        <v>0</v>
      </c>
    </row>
    <row r="279" spans="1:68" ht="30" customHeight="1" x14ac:dyDescent="0.35">
      <c r="A279" s="19" t="s">
        <v>716</v>
      </c>
      <c r="B279" s="7" t="s">
        <v>717</v>
      </c>
      <c r="D279" s="19" t="s">
        <v>716</v>
      </c>
      <c r="E279" s="17" t="s">
        <v>399</v>
      </c>
      <c r="F279" s="24">
        <v>93218</v>
      </c>
      <c r="G279" s="27">
        <f t="shared" si="48"/>
        <v>93218</v>
      </c>
      <c r="H279" s="10" t="str">
        <f t="shared" si="45"/>
        <v>OK</v>
      </c>
      <c r="I279" s="15">
        <v>1</v>
      </c>
      <c r="T279" s="15"/>
      <c r="AL279" s="12"/>
      <c r="AM279" s="13">
        <f t="shared" si="44"/>
        <v>93218</v>
      </c>
      <c r="AN279" s="13">
        <f t="shared" si="44"/>
        <v>0</v>
      </c>
      <c r="AO279" s="13">
        <f t="shared" si="44"/>
        <v>0</v>
      </c>
      <c r="AP279" s="13">
        <f t="shared" si="44"/>
        <v>0</v>
      </c>
      <c r="AQ279" s="13">
        <f t="shared" si="44"/>
        <v>0</v>
      </c>
      <c r="AR279" s="13">
        <f t="shared" si="44"/>
        <v>0</v>
      </c>
      <c r="AS279" s="13">
        <f t="shared" si="44"/>
        <v>0</v>
      </c>
      <c r="AT279" s="13">
        <f t="shared" si="44"/>
        <v>0</v>
      </c>
      <c r="AU279" s="13">
        <f t="shared" si="46"/>
        <v>0</v>
      </c>
      <c r="AV279" s="13">
        <f t="shared" si="46"/>
        <v>0</v>
      </c>
      <c r="AW279" s="13">
        <f t="shared" si="46"/>
        <v>0</v>
      </c>
      <c r="AX279" s="13">
        <f t="shared" si="46"/>
        <v>0</v>
      </c>
      <c r="AY279" s="13">
        <f t="shared" si="46"/>
        <v>0</v>
      </c>
      <c r="AZ279" s="13">
        <f t="shared" si="46"/>
        <v>0</v>
      </c>
      <c r="BA279" s="13">
        <f t="shared" si="46"/>
        <v>0</v>
      </c>
      <c r="BB279" s="13">
        <f t="shared" si="46"/>
        <v>0</v>
      </c>
      <c r="BC279" s="13">
        <f t="shared" si="46"/>
        <v>0</v>
      </c>
      <c r="BD279" s="13">
        <f t="shared" si="47"/>
        <v>0</v>
      </c>
      <c r="BE279" s="13">
        <f t="shared" si="47"/>
        <v>0</v>
      </c>
      <c r="BF279" s="13">
        <f t="shared" si="47"/>
        <v>0</v>
      </c>
      <c r="BG279" s="13">
        <f t="shared" si="47"/>
        <v>0</v>
      </c>
      <c r="BH279" s="13">
        <f t="shared" si="41"/>
        <v>0</v>
      </c>
      <c r="BI279" s="13">
        <f t="shared" si="41"/>
        <v>0</v>
      </c>
      <c r="BJ279" s="13">
        <f t="shared" si="41"/>
        <v>0</v>
      </c>
      <c r="BK279" s="13">
        <f t="shared" si="41"/>
        <v>0</v>
      </c>
      <c r="BL279" s="13">
        <f t="shared" si="41"/>
        <v>0</v>
      </c>
      <c r="BM279" s="13">
        <f t="shared" si="41"/>
        <v>0</v>
      </c>
      <c r="BN279" s="13">
        <f t="shared" si="41"/>
        <v>0</v>
      </c>
      <c r="BO279" s="13">
        <f t="shared" si="41"/>
        <v>0</v>
      </c>
      <c r="BP279" s="13">
        <f t="shared" si="39"/>
        <v>0</v>
      </c>
    </row>
    <row r="280" spans="1:68" ht="30" customHeight="1" x14ac:dyDescent="0.35">
      <c r="A280" s="19" t="s">
        <v>718</v>
      </c>
      <c r="B280" s="7" t="s">
        <v>719</v>
      </c>
      <c r="D280" s="19" t="s">
        <v>718</v>
      </c>
      <c r="E280" s="17" t="s">
        <v>509</v>
      </c>
      <c r="F280" s="24">
        <v>49290</v>
      </c>
      <c r="G280" s="27">
        <f t="shared" si="48"/>
        <v>49290</v>
      </c>
      <c r="H280" s="10" t="str">
        <f t="shared" si="45"/>
        <v>OK</v>
      </c>
      <c r="I280" s="15">
        <v>1</v>
      </c>
      <c r="T280" s="18"/>
      <c r="AL280" s="12"/>
      <c r="AM280" s="13">
        <f t="shared" si="44"/>
        <v>49290</v>
      </c>
      <c r="AN280" s="13">
        <f t="shared" si="44"/>
        <v>0</v>
      </c>
      <c r="AO280" s="13">
        <f t="shared" si="44"/>
        <v>0</v>
      </c>
      <c r="AP280" s="13">
        <f t="shared" si="44"/>
        <v>0</v>
      </c>
      <c r="AQ280" s="13">
        <f t="shared" si="44"/>
        <v>0</v>
      </c>
      <c r="AR280" s="13">
        <f t="shared" si="44"/>
        <v>0</v>
      </c>
      <c r="AS280" s="13">
        <f t="shared" si="44"/>
        <v>0</v>
      </c>
      <c r="AT280" s="13">
        <f t="shared" si="44"/>
        <v>0</v>
      </c>
      <c r="AU280" s="13">
        <f t="shared" si="46"/>
        <v>0</v>
      </c>
      <c r="AV280" s="13">
        <f t="shared" si="46"/>
        <v>0</v>
      </c>
      <c r="AW280" s="13">
        <f t="shared" si="46"/>
        <v>0</v>
      </c>
      <c r="AX280" s="13">
        <f t="shared" si="46"/>
        <v>0</v>
      </c>
      <c r="AY280" s="13">
        <f t="shared" si="46"/>
        <v>0</v>
      </c>
      <c r="AZ280" s="13">
        <f t="shared" si="46"/>
        <v>0</v>
      </c>
      <c r="BA280" s="13">
        <f t="shared" si="46"/>
        <v>0</v>
      </c>
      <c r="BB280" s="13">
        <f t="shared" si="46"/>
        <v>0</v>
      </c>
      <c r="BC280" s="13">
        <f t="shared" si="46"/>
        <v>0</v>
      </c>
      <c r="BD280" s="13">
        <f t="shared" si="47"/>
        <v>0</v>
      </c>
      <c r="BE280" s="13">
        <f t="shared" si="47"/>
        <v>0</v>
      </c>
      <c r="BF280" s="13">
        <f t="shared" si="47"/>
        <v>0</v>
      </c>
      <c r="BG280" s="13">
        <f t="shared" si="47"/>
        <v>0</v>
      </c>
      <c r="BH280" s="13">
        <f t="shared" si="41"/>
        <v>0</v>
      </c>
      <c r="BI280" s="13">
        <f t="shared" si="41"/>
        <v>0</v>
      </c>
      <c r="BJ280" s="13">
        <f t="shared" si="41"/>
        <v>0</v>
      </c>
      <c r="BK280" s="13">
        <f t="shared" si="41"/>
        <v>0</v>
      </c>
      <c r="BL280" s="13">
        <f t="shared" si="41"/>
        <v>0</v>
      </c>
      <c r="BM280" s="13">
        <f t="shared" si="41"/>
        <v>0</v>
      </c>
      <c r="BN280" s="13">
        <f t="shared" si="41"/>
        <v>0</v>
      </c>
      <c r="BO280" s="13">
        <f t="shared" si="41"/>
        <v>0</v>
      </c>
      <c r="BP280" s="13">
        <f t="shared" si="39"/>
        <v>0</v>
      </c>
    </row>
    <row r="281" spans="1:68" ht="30" customHeight="1" x14ac:dyDescent="0.35">
      <c r="A281" s="19" t="s">
        <v>720</v>
      </c>
      <c r="B281" s="7" t="s">
        <v>721</v>
      </c>
      <c r="D281" s="19" t="s">
        <v>720</v>
      </c>
      <c r="E281" s="17" t="s">
        <v>399</v>
      </c>
      <c r="F281" s="24">
        <v>72856</v>
      </c>
      <c r="G281" s="27">
        <f t="shared" si="48"/>
        <v>72856</v>
      </c>
      <c r="H281" s="10" t="str">
        <f t="shared" si="45"/>
        <v>OK</v>
      </c>
      <c r="I281" s="15">
        <v>1</v>
      </c>
      <c r="T281" s="15"/>
      <c r="AL281" s="12"/>
      <c r="AM281" s="13">
        <f t="shared" si="44"/>
        <v>72856</v>
      </c>
      <c r="AN281" s="13">
        <f t="shared" si="44"/>
        <v>0</v>
      </c>
      <c r="AO281" s="13">
        <f t="shared" si="44"/>
        <v>0</v>
      </c>
      <c r="AP281" s="13">
        <f t="shared" si="44"/>
        <v>0</v>
      </c>
      <c r="AQ281" s="13">
        <f t="shared" si="44"/>
        <v>0</v>
      </c>
      <c r="AR281" s="13">
        <f t="shared" si="44"/>
        <v>0</v>
      </c>
      <c r="AS281" s="13">
        <f t="shared" si="44"/>
        <v>0</v>
      </c>
      <c r="AT281" s="13">
        <f t="shared" si="44"/>
        <v>0</v>
      </c>
      <c r="AU281" s="13">
        <f t="shared" si="46"/>
        <v>0</v>
      </c>
      <c r="AV281" s="13">
        <f t="shared" si="46"/>
        <v>0</v>
      </c>
      <c r="AW281" s="13">
        <f t="shared" si="46"/>
        <v>0</v>
      </c>
      <c r="AX281" s="13">
        <f t="shared" si="46"/>
        <v>0</v>
      </c>
      <c r="AY281" s="13">
        <f t="shared" si="46"/>
        <v>0</v>
      </c>
      <c r="AZ281" s="13">
        <f t="shared" si="46"/>
        <v>0</v>
      </c>
      <c r="BA281" s="13">
        <f t="shared" si="46"/>
        <v>0</v>
      </c>
      <c r="BB281" s="13">
        <f t="shared" si="46"/>
        <v>0</v>
      </c>
      <c r="BC281" s="13">
        <f t="shared" si="46"/>
        <v>0</v>
      </c>
      <c r="BD281" s="13">
        <f t="shared" si="47"/>
        <v>0</v>
      </c>
      <c r="BE281" s="13">
        <f t="shared" si="47"/>
        <v>0</v>
      </c>
      <c r="BF281" s="13">
        <f t="shared" si="47"/>
        <v>0</v>
      </c>
      <c r="BG281" s="13">
        <f t="shared" si="47"/>
        <v>0</v>
      </c>
      <c r="BH281" s="13">
        <f t="shared" si="41"/>
        <v>0</v>
      </c>
      <c r="BI281" s="13">
        <f t="shared" si="41"/>
        <v>0</v>
      </c>
      <c r="BJ281" s="13">
        <f t="shared" si="41"/>
        <v>0</v>
      </c>
      <c r="BK281" s="13">
        <f t="shared" si="41"/>
        <v>0</v>
      </c>
      <c r="BL281" s="13">
        <f t="shared" si="41"/>
        <v>0</v>
      </c>
      <c r="BM281" s="13">
        <f t="shared" si="41"/>
        <v>0</v>
      </c>
      <c r="BN281" s="13">
        <f t="shared" si="41"/>
        <v>0</v>
      </c>
      <c r="BO281" s="13">
        <f t="shared" si="41"/>
        <v>0</v>
      </c>
      <c r="BP281" s="13">
        <f t="shared" si="39"/>
        <v>0</v>
      </c>
    </row>
    <row r="282" spans="1:68" ht="30" customHeight="1" x14ac:dyDescent="0.35">
      <c r="A282" s="19" t="s">
        <v>722</v>
      </c>
      <c r="B282" s="7" t="s">
        <v>723</v>
      </c>
      <c r="D282" s="19" t="s">
        <v>722</v>
      </c>
      <c r="E282" s="17" t="s">
        <v>189</v>
      </c>
      <c r="F282" s="24">
        <v>67627</v>
      </c>
      <c r="G282" s="27">
        <f t="shared" si="48"/>
        <v>67627</v>
      </c>
      <c r="H282" s="10" t="str">
        <f t="shared" si="45"/>
        <v>OK</v>
      </c>
      <c r="I282" s="15">
        <v>1</v>
      </c>
      <c r="T282" s="15"/>
      <c r="AL282" s="12"/>
      <c r="AM282" s="13">
        <f t="shared" si="44"/>
        <v>67627</v>
      </c>
      <c r="AN282" s="13">
        <f t="shared" si="44"/>
        <v>0</v>
      </c>
      <c r="AO282" s="13">
        <f t="shared" si="44"/>
        <v>0</v>
      </c>
      <c r="AP282" s="13">
        <f t="shared" ref="AP282:AZ345" si="49">ROUND(L282*$F282,3)</f>
        <v>0</v>
      </c>
      <c r="AQ282" s="13">
        <f t="shared" si="49"/>
        <v>0</v>
      </c>
      <c r="AR282" s="13">
        <f t="shared" si="49"/>
        <v>0</v>
      </c>
      <c r="AS282" s="13">
        <f t="shared" si="49"/>
        <v>0</v>
      </c>
      <c r="AT282" s="13">
        <f t="shared" si="49"/>
        <v>0</v>
      </c>
      <c r="AU282" s="13">
        <f t="shared" si="46"/>
        <v>0</v>
      </c>
      <c r="AV282" s="13">
        <f t="shared" si="46"/>
        <v>0</v>
      </c>
      <c r="AW282" s="13">
        <f t="shared" si="46"/>
        <v>0</v>
      </c>
      <c r="AX282" s="13">
        <f t="shared" si="46"/>
        <v>0</v>
      </c>
      <c r="AY282" s="13">
        <f t="shared" si="46"/>
        <v>0</v>
      </c>
      <c r="AZ282" s="13">
        <f t="shared" si="46"/>
        <v>0</v>
      </c>
      <c r="BA282" s="13">
        <f t="shared" si="46"/>
        <v>0</v>
      </c>
      <c r="BB282" s="13">
        <f t="shared" si="46"/>
        <v>0</v>
      </c>
      <c r="BC282" s="13">
        <f t="shared" si="46"/>
        <v>0</v>
      </c>
      <c r="BD282" s="13">
        <f t="shared" si="47"/>
        <v>0</v>
      </c>
      <c r="BE282" s="13">
        <f t="shared" si="47"/>
        <v>0</v>
      </c>
      <c r="BF282" s="13">
        <f t="shared" si="47"/>
        <v>0</v>
      </c>
      <c r="BG282" s="13">
        <f t="shared" si="47"/>
        <v>0</v>
      </c>
      <c r="BH282" s="13">
        <f t="shared" si="41"/>
        <v>0</v>
      </c>
      <c r="BI282" s="13">
        <f t="shared" si="41"/>
        <v>0</v>
      </c>
      <c r="BJ282" s="13">
        <f t="shared" si="41"/>
        <v>0</v>
      </c>
      <c r="BK282" s="13">
        <f t="shared" si="41"/>
        <v>0</v>
      </c>
      <c r="BL282" s="13">
        <f t="shared" si="41"/>
        <v>0</v>
      </c>
      <c r="BM282" s="13">
        <f t="shared" si="41"/>
        <v>0</v>
      </c>
      <c r="BN282" s="13">
        <f t="shared" si="41"/>
        <v>0</v>
      </c>
      <c r="BO282" s="13">
        <f t="shared" si="41"/>
        <v>0</v>
      </c>
      <c r="BP282" s="13">
        <f t="shared" si="41"/>
        <v>0</v>
      </c>
    </row>
    <row r="283" spans="1:68" ht="30" customHeight="1" x14ac:dyDescent="0.35">
      <c r="A283" s="19" t="s">
        <v>724</v>
      </c>
      <c r="B283" s="7" t="s">
        <v>725</v>
      </c>
      <c r="D283" s="19" t="s">
        <v>724</v>
      </c>
      <c r="E283" s="17" t="s">
        <v>90</v>
      </c>
      <c r="F283" s="24">
        <v>32000</v>
      </c>
      <c r="G283" s="27">
        <f t="shared" si="48"/>
        <v>32000</v>
      </c>
      <c r="H283" s="10" t="str">
        <f t="shared" si="45"/>
        <v>OK</v>
      </c>
      <c r="I283" s="15">
        <v>1</v>
      </c>
      <c r="T283" s="15"/>
      <c r="AL283" s="12"/>
      <c r="AM283" s="13">
        <f t="shared" ref="AM283:AS346" si="50">ROUND(I283*$F283,3)</f>
        <v>32000</v>
      </c>
      <c r="AN283" s="13">
        <f t="shared" si="50"/>
        <v>0</v>
      </c>
      <c r="AO283" s="13">
        <f t="shared" si="50"/>
        <v>0</v>
      </c>
      <c r="AP283" s="13">
        <f t="shared" si="49"/>
        <v>0</v>
      </c>
      <c r="AQ283" s="13">
        <f t="shared" si="49"/>
        <v>0</v>
      </c>
      <c r="AR283" s="13">
        <f t="shared" si="49"/>
        <v>0</v>
      </c>
      <c r="AS283" s="13">
        <f t="shared" si="49"/>
        <v>0</v>
      </c>
      <c r="AT283" s="13">
        <f t="shared" si="49"/>
        <v>0</v>
      </c>
      <c r="AU283" s="13">
        <f t="shared" si="46"/>
        <v>0</v>
      </c>
      <c r="AV283" s="13">
        <f t="shared" si="46"/>
        <v>0</v>
      </c>
      <c r="AW283" s="13">
        <f t="shared" si="46"/>
        <v>0</v>
      </c>
      <c r="AX283" s="13">
        <f t="shared" si="46"/>
        <v>0</v>
      </c>
      <c r="AY283" s="13">
        <f t="shared" si="46"/>
        <v>0</v>
      </c>
      <c r="AZ283" s="13">
        <f t="shared" si="46"/>
        <v>0</v>
      </c>
      <c r="BA283" s="13">
        <f t="shared" si="46"/>
        <v>0</v>
      </c>
      <c r="BB283" s="13">
        <f t="shared" si="46"/>
        <v>0</v>
      </c>
      <c r="BC283" s="13">
        <f t="shared" si="46"/>
        <v>0</v>
      </c>
      <c r="BD283" s="13">
        <f t="shared" si="47"/>
        <v>0</v>
      </c>
      <c r="BE283" s="13">
        <f t="shared" si="47"/>
        <v>0</v>
      </c>
      <c r="BF283" s="13">
        <f t="shared" si="47"/>
        <v>0</v>
      </c>
      <c r="BG283" s="13">
        <f t="shared" si="47"/>
        <v>0</v>
      </c>
      <c r="BH283" s="13">
        <f t="shared" si="41"/>
        <v>0</v>
      </c>
      <c r="BI283" s="13">
        <f t="shared" si="41"/>
        <v>0</v>
      </c>
      <c r="BJ283" s="13">
        <f t="shared" si="41"/>
        <v>0</v>
      </c>
      <c r="BK283" s="13">
        <f t="shared" si="41"/>
        <v>0</v>
      </c>
      <c r="BL283" s="13">
        <f t="shared" si="41"/>
        <v>0</v>
      </c>
      <c r="BM283" s="13">
        <f t="shared" si="41"/>
        <v>0</v>
      </c>
      <c r="BN283" s="13">
        <f t="shared" si="41"/>
        <v>0</v>
      </c>
      <c r="BO283" s="13">
        <f t="shared" si="41"/>
        <v>0</v>
      </c>
      <c r="BP283" s="13">
        <f t="shared" si="41"/>
        <v>0</v>
      </c>
    </row>
    <row r="284" spans="1:68" ht="30" customHeight="1" x14ac:dyDescent="0.35">
      <c r="A284" s="19" t="s">
        <v>726</v>
      </c>
      <c r="B284" s="7" t="s">
        <v>727</v>
      </c>
      <c r="D284" s="19" t="s">
        <v>726</v>
      </c>
      <c r="E284" s="7" t="s">
        <v>728</v>
      </c>
      <c r="F284" s="24">
        <v>51407</v>
      </c>
      <c r="G284" s="27">
        <f t="shared" si="48"/>
        <v>51407</v>
      </c>
      <c r="H284" s="10" t="str">
        <f t="shared" si="45"/>
        <v>OK</v>
      </c>
      <c r="I284" s="15">
        <v>1</v>
      </c>
      <c r="T284" s="15"/>
      <c r="AL284" s="12"/>
      <c r="AM284" s="13">
        <f t="shared" si="50"/>
        <v>51407</v>
      </c>
      <c r="AN284" s="13">
        <f t="shared" si="50"/>
        <v>0</v>
      </c>
      <c r="AO284" s="13">
        <f t="shared" si="50"/>
        <v>0</v>
      </c>
      <c r="AP284" s="13">
        <f t="shared" si="49"/>
        <v>0</v>
      </c>
      <c r="AQ284" s="13">
        <f t="shared" si="49"/>
        <v>0</v>
      </c>
      <c r="AR284" s="13">
        <f t="shared" si="49"/>
        <v>0</v>
      </c>
      <c r="AS284" s="13">
        <f t="shared" si="49"/>
        <v>0</v>
      </c>
      <c r="AT284" s="13">
        <f t="shared" si="49"/>
        <v>0</v>
      </c>
      <c r="AU284" s="13">
        <f t="shared" si="46"/>
        <v>0</v>
      </c>
      <c r="AV284" s="13">
        <f t="shared" si="46"/>
        <v>0</v>
      </c>
      <c r="AW284" s="13">
        <f t="shared" si="46"/>
        <v>0</v>
      </c>
      <c r="AX284" s="13">
        <f t="shared" si="46"/>
        <v>0</v>
      </c>
      <c r="AY284" s="13">
        <f t="shared" si="46"/>
        <v>0</v>
      </c>
      <c r="AZ284" s="13">
        <f t="shared" si="46"/>
        <v>0</v>
      </c>
      <c r="BA284" s="13">
        <f t="shared" si="46"/>
        <v>0</v>
      </c>
      <c r="BB284" s="13">
        <f t="shared" si="46"/>
        <v>0</v>
      </c>
      <c r="BC284" s="13">
        <f t="shared" si="46"/>
        <v>0</v>
      </c>
      <c r="BD284" s="13">
        <f t="shared" si="47"/>
        <v>0</v>
      </c>
      <c r="BE284" s="13">
        <f t="shared" si="47"/>
        <v>0</v>
      </c>
      <c r="BF284" s="13">
        <f t="shared" si="47"/>
        <v>0</v>
      </c>
      <c r="BG284" s="13">
        <f t="shared" si="47"/>
        <v>0</v>
      </c>
      <c r="BH284" s="13">
        <f t="shared" si="41"/>
        <v>0</v>
      </c>
      <c r="BI284" s="13">
        <f t="shared" si="41"/>
        <v>0</v>
      </c>
      <c r="BJ284" s="13">
        <f t="shared" si="41"/>
        <v>0</v>
      </c>
      <c r="BK284" s="13">
        <f t="shared" si="41"/>
        <v>0</v>
      </c>
      <c r="BL284" s="13">
        <f t="shared" si="41"/>
        <v>0</v>
      </c>
      <c r="BM284" s="13">
        <f t="shared" si="41"/>
        <v>0</v>
      </c>
      <c r="BN284" s="13">
        <f t="shared" si="41"/>
        <v>0</v>
      </c>
      <c r="BO284" s="13">
        <f t="shared" si="41"/>
        <v>0</v>
      </c>
      <c r="BP284" s="13">
        <f t="shared" si="41"/>
        <v>0</v>
      </c>
    </row>
    <row r="285" spans="1:68" ht="30" customHeight="1" x14ac:dyDescent="0.35">
      <c r="A285" s="19" t="s">
        <v>729</v>
      </c>
      <c r="B285" s="8" t="s">
        <v>730</v>
      </c>
      <c r="D285" s="19" t="s">
        <v>729</v>
      </c>
      <c r="E285" s="17" t="s">
        <v>433</v>
      </c>
      <c r="F285" s="24">
        <v>65000</v>
      </c>
      <c r="G285" s="27">
        <f t="shared" si="48"/>
        <v>65000</v>
      </c>
      <c r="H285" s="10" t="str">
        <f t="shared" si="45"/>
        <v>OK</v>
      </c>
      <c r="I285" s="15">
        <v>1</v>
      </c>
      <c r="T285" s="18"/>
      <c r="AL285" s="12"/>
      <c r="AM285" s="13">
        <f t="shared" si="50"/>
        <v>65000</v>
      </c>
      <c r="AN285" s="13">
        <f t="shared" si="50"/>
        <v>0</v>
      </c>
      <c r="AO285" s="13">
        <f t="shared" si="50"/>
        <v>0</v>
      </c>
      <c r="AP285" s="13">
        <f t="shared" si="49"/>
        <v>0</v>
      </c>
      <c r="AQ285" s="13">
        <f t="shared" si="49"/>
        <v>0</v>
      </c>
      <c r="AR285" s="13">
        <f t="shared" si="49"/>
        <v>0</v>
      </c>
      <c r="AS285" s="13">
        <f t="shared" si="49"/>
        <v>0</v>
      </c>
      <c r="AT285" s="13">
        <f t="shared" si="49"/>
        <v>0</v>
      </c>
      <c r="AU285" s="13">
        <f t="shared" si="46"/>
        <v>0</v>
      </c>
      <c r="AV285" s="13">
        <f t="shared" si="46"/>
        <v>0</v>
      </c>
      <c r="AW285" s="13">
        <f t="shared" si="46"/>
        <v>0</v>
      </c>
      <c r="AX285" s="13">
        <f t="shared" si="46"/>
        <v>0</v>
      </c>
      <c r="AY285" s="13">
        <f t="shared" si="46"/>
        <v>0</v>
      </c>
      <c r="AZ285" s="13">
        <f t="shared" si="46"/>
        <v>0</v>
      </c>
      <c r="BA285" s="13">
        <f t="shared" si="46"/>
        <v>0</v>
      </c>
      <c r="BB285" s="13">
        <f t="shared" si="46"/>
        <v>0</v>
      </c>
      <c r="BC285" s="13">
        <f t="shared" si="46"/>
        <v>0</v>
      </c>
      <c r="BD285" s="13">
        <f t="shared" si="47"/>
        <v>0</v>
      </c>
      <c r="BE285" s="13">
        <f t="shared" si="47"/>
        <v>0</v>
      </c>
      <c r="BF285" s="13">
        <f t="shared" si="47"/>
        <v>0</v>
      </c>
      <c r="BG285" s="13">
        <f t="shared" si="47"/>
        <v>0</v>
      </c>
      <c r="BH285" s="13">
        <f t="shared" si="41"/>
        <v>0</v>
      </c>
      <c r="BI285" s="13">
        <f t="shared" si="41"/>
        <v>0</v>
      </c>
      <c r="BJ285" s="13">
        <f t="shared" si="41"/>
        <v>0</v>
      </c>
      <c r="BK285" s="13">
        <f t="shared" si="41"/>
        <v>0</v>
      </c>
      <c r="BL285" s="13">
        <f t="shared" si="41"/>
        <v>0</v>
      </c>
      <c r="BM285" s="13">
        <f t="shared" si="41"/>
        <v>0</v>
      </c>
      <c r="BN285" s="13">
        <f t="shared" si="41"/>
        <v>0</v>
      </c>
      <c r="BO285" s="13">
        <f t="shared" si="41"/>
        <v>0</v>
      </c>
      <c r="BP285" s="13">
        <f t="shared" si="41"/>
        <v>0</v>
      </c>
    </row>
    <row r="286" spans="1:68" ht="30" customHeight="1" x14ac:dyDescent="0.35">
      <c r="A286" s="19" t="s">
        <v>731</v>
      </c>
      <c r="B286" s="7" t="s">
        <v>732</v>
      </c>
      <c r="D286" s="19" t="s">
        <v>731</v>
      </c>
      <c r="E286" s="7" t="s">
        <v>317</v>
      </c>
      <c r="F286" s="24">
        <v>56415</v>
      </c>
      <c r="G286" s="27">
        <f t="shared" si="48"/>
        <v>56415</v>
      </c>
      <c r="H286" s="10" t="str">
        <f t="shared" si="45"/>
        <v>OK</v>
      </c>
      <c r="I286" s="15">
        <v>1</v>
      </c>
      <c r="T286" s="15"/>
      <c r="AL286" s="12"/>
      <c r="AM286" s="13">
        <f t="shared" si="50"/>
        <v>56415</v>
      </c>
      <c r="AN286" s="13">
        <f t="shared" si="50"/>
        <v>0</v>
      </c>
      <c r="AO286" s="13">
        <f t="shared" si="50"/>
        <v>0</v>
      </c>
      <c r="AP286" s="13">
        <f t="shared" si="49"/>
        <v>0</v>
      </c>
      <c r="AQ286" s="13">
        <f t="shared" si="49"/>
        <v>0</v>
      </c>
      <c r="AR286" s="13">
        <f t="shared" si="49"/>
        <v>0</v>
      </c>
      <c r="AS286" s="13">
        <f t="shared" si="49"/>
        <v>0</v>
      </c>
      <c r="AT286" s="13">
        <f t="shared" si="49"/>
        <v>0</v>
      </c>
      <c r="AU286" s="13">
        <f t="shared" si="46"/>
        <v>0</v>
      </c>
      <c r="AV286" s="13">
        <f t="shared" si="46"/>
        <v>0</v>
      </c>
      <c r="AW286" s="13">
        <f t="shared" si="46"/>
        <v>0</v>
      </c>
      <c r="AX286" s="13">
        <f t="shared" si="46"/>
        <v>0</v>
      </c>
      <c r="AY286" s="13">
        <f t="shared" si="46"/>
        <v>0</v>
      </c>
      <c r="AZ286" s="13">
        <f t="shared" si="46"/>
        <v>0</v>
      </c>
      <c r="BA286" s="13">
        <f t="shared" si="46"/>
        <v>0</v>
      </c>
      <c r="BB286" s="13">
        <f t="shared" si="46"/>
        <v>0</v>
      </c>
      <c r="BC286" s="13">
        <f t="shared" si="46"/>
        <v>0</v>
      </c>
      <c r="BD286" s="13">
        <f t="shared" si="47"/>
        <v>0</v>
      </c>
      <c r="BE286" s="13">
        <f t="shared" si="47"/>
        <v>0</v>
      </c>
      <c r="BF286" s="13">
        <f t="shared" si="47"/>
        <v>0</v>
      </c>
      <c r="BG286" s="13">
        <f t="shared" si="47"/>
        <v>0</v>
      </c>
      <c r="BH286" s="13">
        <f t="shared" si="41"/>
        <v>0</v>
      </c>
      <c r="BI286" s="13">
        <f t="shared" si="41"/>
        <v>0</v>
      </c>
      <c r="BJ286" s="13">
        <f t="shared" si="41"/>
        <v>0</v>
      </c>
      <c r="BK286" s="13">
        <f t="shared" si="41"/>
        <v>0</v>
      </c>
      <c r="BL286" s="13">
        <f t="shared" si="41"/>
        <v>0</v>
      </c>
      <c r="BM286" s="13">
        <f t="shared" si="41"/>
        <v>0</v>
      </c>
      <c r="BN286" s="13">
        <f t="shared" si="41"/>
        <v>0</v>
      </c>
      <c r="BO286" s="13">
        <f t="shared" si="41"/>
        <v>0</v>
      </c>
      <c r="BP286" s="13">
        <f t="shared" si="41"/>
        <v>0</v>
      </c>
    </row>
    <row r="287" spans="1:68" ht="30" customHeight="1" x14ac:dyDescent="0.35">
      <c r="A287" s="19" t="s">
        <v>733</v>
      </c>
      <c r="B287" s="7" t="s">
        <v>734</v>
      </c>
      <c r="D287" s="19" t="s">
        <v>733</v>
      </c>
      <c r="E287" s="7" t="s">
        <v>621</v>
      </c>
      <c r="F287" s="24">
        <v>57714</v>
      </c>
      <c r="G287" s="27">
        <f t="shared" si="48"/>
        <v>57714</v>
      </c>
      <c r="H287" s="10" t="str">
        <f t="shared" si="45"/>
        <v>OK</v>
      </c>
      <c r="I287" s="15">
        <v>1</v>
      </c>
      <c r="T287" s="15"/>
      <c r="AL287" s="12"/>
      <c r="AM287" s="13">
        <f t="shared" si="50"/>
        <v>57714</v>
      </c>
      <c r="AN287" s="13">
        <f t="shared" si="50"/>
        <v>0</v>
      </c>
      <c r="AO287" s="13">
        <f t="shared" si="50"/>
        <v>0</v>
      </c>
      <c r="AP287" s="13">
        <f t="shared" si="49"/>
        <v>0</v>
      </c>
      <c r="AQ287" s="13">
        <f t="shared" si="49"/>
        <v>0</v>
      </c>
      <c r="AR287" s="13">
        <f t="shared" si="49"/>
        <v>0</v>
      </c>
      <c r="AS287" s="13">
        <f t="shared" si="49"/>
        <v>0</v>
      </c>
      <c r="AT287" s="13">
        <f t="shared" si="49"/>
        <v>0</v>
      </c>
      <c r="AU287" s="13">
        <f t="shared" si="46"/>
        <v>0</v>
      </c>
      <c r="AV287" s="13">
        <f t="shared" si="46"/>
        <v>0</v>
      </c>
      <c r="AW287" s="13">
        <f t="shared" si="46"/>
        <v>0</v>
      </c>
      <c r="AX287" s="13">
        <f t="shared" si="46"/>
        <v>0</v>
      </c>
      <c r="AY287" s="13">
        <f t="shared" si="46"/>
        <v>0</v>
      </c>
      <c r="AZ287" s="13">
        <f t="shared" si="46"/>
        <v>0</v>
      </c>
      <c r="BA287" s="13">
        <f t="shared" si="46"/>
        <v>0</v>
      </c>
      <c r="BB287" s="13">
        <f t="shared" si="46"/>
        <v>0</v>
      </c>
      <c r="BC287" s="13">
        <f t="shared" si="46"/>
        <v>0</v>
      </c>
      <c r="BD287" s="13">
        <f t="shared" si="47"/>
        <v>0</v>
      </c>
      <c r="BE287" s="13">
        <f t="shared" si="47"/>
        <v>0</v>
      </c>
      <c r="BF287" s="13">
        <f t="shared" si="47"/>
        <v>0</v>
      </c>
      <c r="BG287" s="13">
        <f t="shared" si="47"/>
        <v>0</v>
      </c>
      <c r="BH287" s="13">
        <f t="shared" si="41"/>
        <v>0</v>
      </c>
      <c r="BI287" s="13">
        <f t="shared" si="41"/>
        <v>0</v>
      </c>
      <c r="BJ287" s="13">
        <f t="shared" si="41"/>
        <v>0</v>
      </c>
      <c r="BK287" s="13">
        <f t="shared" si="41"/>
        <v>0</v>
      </c>
      <c r="BL287" s="13">
        <f t="shared" si="41"/>
        <v>0</v>
      </c>
      <c r="BM287" s="13">
        <f t="shared" si="41"/>
        <v>0</v>
      </c>
      <c r="BN287" s="13">
        <f t="shared" si="41"/>
        <v>0</v>
      </c>
      <c r="BO287" s="13">
        <f t="shared" si="41"/>
        <v>0</v>
      </c>
      <c r="BP287" s="13">
        <f t="shared" si="41"/>
        <v>0</v>
      </c>
    </row>
    <row r="288" spans="1:68" ht="30" customHeight="1" x14ac:dyDescent="0.35">
      <c r="A288" s="19" t="s">
        <v>735</v>
      </c>
      <c r="B288" s="7" t="s">
        <v>736</v>
      </c>
      <c r="D288" s="19" t="s">
        <v>735</v>
      </c>
      <c r="E288" s="17" t="s">
        <v>399</v>
      </c>
      <c r="F288" s="24">
        <v>51407</v>
      </c>
      <c r="G288" s="27">
        <f t="shared" si="48"/>
        <v>51407</v>
      </c>
      <c r="H288" s="10" t="str">
        <f t="shared" si="45"/>
        <v>OK</v>
      </c>
      <c r="I288" s="15">
        <v>1</v>
      </c>
      <c r="T288" s="15"/>
      <c r="AL288" s="12"/>
      <c r="AM288" s="13">
        <f t="shared" si="50"/>
        <v>51407</v>
      </c>
      <c r="AN288" s="13">
        <f t="shared" si="50"/>
        <v>0</v>
      </c>
      <c r="AO288" s="13">
        <f t="shared" si="50"/>
        <v>0</v>
      </c>
      <c r="AP288" s="13">
        <f t="shared" si="49"/>
        <v>0</v>
      </c>
      <c r="AQ288" s="13">
        <f t="shared" si="49"/>
        <v>0</v>
      </c>
      <c r="AR288" s="13">
        <f t="shared" si="49"/>
        <v>0</v>
      </c>
      <c r="AS288" s="13">
        <f t="shared" si="49"/>
        <v>0</v>
      </c>
      <c r="AT288" s="13">
        <f t="shared" si="49"/>
        <v>0</v>
      </c>
      <c r="AU288" s="13">
        <f t="shared" si="46"/>
        <v>0</v>
      </c>
      <c r="AV288" s="13">
        <f t="shared" si="46"/>
        <v>0</v>
      </c>
      <c r="AW288" s="13">
        <f t="shared" si="46"/>
        <v>0</v>
      </c>
      <c r="AX288" s="13">
        <f t="shared" si="46"/>
        <v>0</v>
      </c>
      <c r="AY288" s="13">
        <f t="shared" si="46"/>
        <v>0</v>
      </c>
      <c r="AZ288" s="13">
        <f t="shared" si="46"/>
        <v>0</v>
      </c>
      <c r="BA288" s="13">
        <f t="shared" si="46"/>
        <v>0</v>
      </c>
      <c r="BB288" s="13">
        <f t="shared" si="46"/>
        <v>0</v>
      </c>
      <c r="BC288" s="13">
        <f t="shared" si="46"/>
        <v>0</v>
      </c>
      <c r="BD288" s="13">
        <f t="shared" si="47"/>
        <v>0</v>
      </c>
      <c r="BE288" s="13">
        <f t="shared" si="47"/>
        <v>0</v>
      </c>
      <c r="BF288" s="13">
        <f t="shared" si="47"/>
        <v>0</v>
      </c>
      <c r="BG288" s="13">
        <f t="shared" si="47"/>
        <v>0</v>
      </c>
      <c r="BH288" s="13">
        <f t="shared" si="41"/>
        <v>0</v>
      </c>
      <c r="BI288" s="13">
        <f t="shared" si="41"/>
        <v>0</v>
      </c>
      <c r="BJ288" s="13">
        <f t="shared" si="41"/>
        <v>0</v>
      </c>
      <c r="BK288" s="13">
        <f t="shared" ref="BK288:BP351" si="51">ROUND(AG288*$F288,3)</f>
        <v>0</v>
      </c>
      <c r="BL288" s="13">
        <f t="shared" si="51"/>
        <v>0</v>
      </c>
      <c r="BM288" s="13">
        <f t="shared" si="51"/>
        <v>0</v>
      </c>
      <c r="BN288" s="13">
        <f t="shared" si="51"/>
        <v>0</v>
      </c>
      <c r="BO288" s="13">
        <f t="shared" si="51"/>
        <v>0</v>
      </c>
      <c r="BP288" s="13">
        <f t="shared" si="51"/>
        <v>0</v>
      </c>
    </row>
    <row r="289" spans="1:68" ht="30" customHeight="1" x14ac:dyDescent="0.35">
      <c r="A289" s="19" t="s">
        <v>737</v>
      </c>
      <c r="B289" s="7" t="s">
        <v>738</v>
      </c>
      <c r="D289" s="19" t="s">
        <v>737</v>
      </c>
      <c r="E289" s="7" t="s">
        <v>698</v>
      </c>
      <c r="F289" s="24">
        <v>91842</v>
      </c>
      <c r="G289" s="27">
        <f t="shared" si="48"/>
        <v>91842</v>
      </c>
      <c r="H289" s="10" t="str">
        <f t="shared" si="45"/>
        <v>OK</v>
      </c>
      <c r="I289" s="15">
        <v>1</v>
      </c>
      <c r="T289" s="15"/>
      <c r="AL289" s="12"/>
      <c r="AM289" s="13">
        <f t="shared" si="50"/>
        <v>91842</v>
      </c>
      <c r="AN289" s="13">
        <f t="shared" si="50"/>
        <v>0</v>
      </c>
      <c r="AO289" s="13">
        <f t="shared" si="50"/>
        <v>0</v>
      </c>
      <c r="AP289" s="13">
        <f t="shared" si="49"/>
        <v>0</v>
      </c>
      <c r="AQ289" s="13">
        <f t="shared" si="49"/>
        <v>0</v>
      </c>
      <c r="AR289" s="13">
        <f t="shared" si="49"/>
        <v>0</v>
      </c>
      <c r="AS289" s="13">
        <f t="shared" si="49"/>
        <v>0</v>
      </c>
      <c r="AT289" s="13">
        <f t="shared" si="49"/>
        <v>0</v>
      </c>
      <c r="AU289" s="13">
        <f t="shared" si="46"/>
        <v>0</v>
      </c>
      <c r="AV289" s="13">
        <f t="shared" si="46"/>
        <v>0</v>
      </c>
      <c r="AW289" s="13">
        <f t="shared" si="46"/>
        <v>0</v>
      </c>
      <c r="AX289" s="13">
        <f t="shared" si="46"/>
        <v>0</v>
      </c>
      <c r="AY289" s="13">
        <f t="shared" si="46"/>
        <v>0</v>
      </c>
      <c r="AZ289" s="13">
        <f t="shared" si="46"/>
        <v>0</v>
      </c>
      <c r="BA289" s="13">
        <f t="shared" si="46"/>
        <v>0</v>
      </c>
      <c r="BB289" s="13">
        <f t="shared" si="46"/>
        <v>0</v>
      </c>
      <c r="BC289" s="13">
        <f t="shared" si="46"/>
        <v>0</v>
      </c>
      <c r="BD289" s="13">
        <f t="shared" si="47"/>
        <v>0</v>
      </c>
      <c r="BE289" s="13">
        <f t="shared" si="47"/>
        <v>0</v>
      </c>
      <c r="BF289" s="13">
        <f t="shared" si="47"/>
        <v>0</v>
      </c>
      <c r="BG289" s="13">
        <f t="shared" si="47"/>
        <v>0</v>
      </c>
      <c r="BH289" s="13">
        <f t="shared" si="47"/>
        <v>0</v>
      </c>
      <c r="BI289" s="13">
        <f t="shared" si="47"/>
        <v>0</v>
      </c>
      <c r="BJ289" s="13">
        <f t="shared" si="47"/>
        <v>0</v>
      </c>
      <c r="BK289" s="13">
        <f t="shared" si="51"/>
        <v>0</v>
      </c>
      <c r="BL289" s="13">
        <f t="shared" si="51"/>
        <v>0</v>
      </c>
      <c r="BM289" s="13">
        <f t="shared" si="51"/>
        <v>0</v>
      </c>
      <c r="BN289" s="13">
        <f t="shared" si="51"/>
        <v>0</v>
      </c>
      <c r="BO289" s="13">
        <f t="shared" si="51"/>
        <v>0</v>
      </c>
      <c r="BP289" s="13">
        <f t="shared" si="51"/>
        <v>0</v>
      </c>
    </row>
    <row r="290" spans="1:68" ht="30" customHeight="1" x14ac:dyDescent="0.35">
      <c r="A290" s="19" t="s">
        <v>739</v>
      </c>
      <c r="B290" s="7" t="s">
        <v>740</v>
      </c>
      <c r="D290" s="19" t="s">
        <v>739</v>
      </c>
      <c r="E290" s="17" t="s">
        <v>741</v>
      </c>
      <c r="F290" s="24">
        <v>79358</v>
      </c>
      <c r="G290" s="27">
        <f t="shared" si="48"/>
        <v>79358</v>
      </c>
      <c r="H290" s="10" t="str">
        <f t="shared" si="45"/>
        <v>OK</v>
      </c>
      <c r="I290" s="15">
        <v>1</v>
      </c>
      <c r="T290" s="15"/>
      <c r="AL290" s="12"/>
      <c r="AM290" s="13">
        <f t="shared" si="50"/>
        <v>79358</v>
      </c>
      <c r="AN290" s="13">
        <f t="shared" si="50"/>
        <v>0</v>
      </c>
      <c r="AO290" s="13">
        <f t="shared" si="50"/>
        <v>0</v>
      </c>
      <c r="AP290" s="13">
        <f t="shared" si="49"/>
        <v>0</v>
      </c>
      <c r="AQ290" s="13">
        <f t="shared" si="49"/>
        <v>0</v>
      </c>
      <c r="AR290" s="13">
        <f t="shared" si="49"/>
        <v>0</v>
      </c>
      <c r="AS290" s="13">
        <f t="shared" si="49"/>
        <v>0</v>
      </c>
      <c r="AT290" s="13">
        <f t="shared" si="49"/>
        <v>0</v>
      </c>
      <c r="AU290" s="13">
        <f t="shared" si="46"/>
        <v>0</v>
      </c>
      <c r="AV290" s="13">
        <f t="shared" si="46"/>
        <v>0</v>
      </c>
      <c r="AW290" s="13">
        <f t="shared" si="46"/>
        <v>0</v>
      </c>
      <c r="AX290" s="13">
        <f t="shared" si="46"/>
        <v>0</v>
      </c>
      <c r="AY290" s="13">
        <f t="shared" si="46"/>
        <v>0</v>
      </c>
      <c r="AZ290" s="13">
        <f t="shared" si="46"/>
        <v>0</v>
      </c>
      <c r="BA290" s="13">
        <f t="shared" si="46"/>
        <v>0</v>
      </c>
      <c r="BB290" s="13">
        <f t="shared" si="46"/>
        <v>0</v>
      </c>
      <c r="BC290" s="13">
        <f t="shared" si="46"/>
        <v>0</v>
      </c>
      <c r="BD290" s="13">
        <f t="shared" si="47"/>
        <v>0</v>
      </c>
      <c r="BE290" s="13">
        <f t="shared" si="47"/>
        <v>0</v>
      </c>
      <c r="BF290" s="13">
        <f t="shared" si="47"/>
        <v>0</v>
      </c>
      <c r="BG290" s="13">
        <f t="shared" si="47"/>
        <v>0</v>
      </c>
      <c r="BH290" s="13">
        <f t="shared" si="47"/>
        <v>0</v>
      </c>
      <c r="BI290" s="13">
        <f t="shared" si="47"/>
        <v>0</v>
      </c>
      <c r="BJ290" s="13">
        <f t="shared" si="47"/>
        <v>0</v>
      </c>
      <c r="BK290" s="13">
        <f t="shared" si="51"/>
        <v>0</v>
      </c>
      <c r="BL290" s="13">
        <f t="shared" si="51"/>
        <v>0</v>
      </c>
      <c r="BM290" s="13">
        <f t="shared" si="51"/>
        <v>0</v>
      </c>
      <c r="BN290" s="13">
        <f t="shared" si="51"/>
        <v>0</v>
      </c>
      <c r="BO290" s="13">
        <f t="shared" si="51"/>
        <v>0</v>
      </c>
      <c r="BP290" s="13">
        <f t="shared" si="51"/>
        <v>0</v>
      </c>
    </row>
    <row r="291" spans="1:68" ht="30" customHeight="1" x14ac:dyDescent="0.35">
      <c r="A291" s="19" t="s">
        <v>742</v>
      </c>
      <c r="B291" s="7"/>
      <c r="C291" s="14" t="s">
        <v>42</v>
      </c>
      <c r="D291" s="19" t="s">
        <v>742</v>
      </c>
      <c r="E291" s="17" t="s">
        <v>340</v>
      </c>
      <c r="F291" s="24">
        <v>50000</v>
      </c>
      <c r="G291" s="27">
        <f t="shared" si="48"/>
        <v>50000</v>
      </c>
      <c r="H291" s="10" t="str">
        <f t="shared" si="45"/>
        <v>OK</v>
      </c>
      <c r="I291" s="15">
        <v>1</v>
      </c>
      <c r="T291" s="18"/>
      <c r="AL291" s="12"/>
      <c r="AM291" s="13">
        <f t="shared" si="50"/>
        <v>50000</v>
      </c>
      <c r="AN291" s="13">
        <f t="shared" si="50"/>
        <v>0</v>
      </c>
      <c r="AO291" s="13">
        <f t="shared" si="50"/>
        <v>0</v>
      </c>
      <c r="AP291" s="13">
        <f t="shared" si="49"/>
        <v>0</v>
      </c>
      <c r="AQ291" s="13">
        <f t="shared" si="49"/>
        <v>0</v>
      </c>
      <c r="AR291" s="13">
        <f t="shared" si="49"/>
        <v>0</v>
      </c>
      <c r="AS291" s="13">
        <f t="shared" si="49"/>
        <v>0</v>
      </c>
      <c r="AT291" s="13">
        <f t="shared" si="49"/>
        <v>0</v>
      </c>
      <c r="AU291" s="13">
        <f t="shared" si="46"/>
        <v>0</v>
      </c>
      <c r="AV291" s="13">
        <f t="shared" si="46"/>
        <v>0</v>
      </c>
      <c r="AW291" s="13">
        <f t="shared" si="46"/>
        <v>0</v>
      </c>
      <c r="AX291" s="13">
        <f t="shared" si="46"/>
        <v>0</v>
      </c>
      <c r="AY291" s="13">
        <f t="shared" si="46"/>
        <v>0</v>
      </c>
      <c r="AZ291" s="13">
        <f t="shared" si="46"/>
        <v>0</v>
      </c>
      <c r="BA291" s="13">
        <f t="shared" si="46"/>
        <v>0</v>
      </c>
      <c r="BB291" s="13">
        <f t="shared" si="46"/>
        <v>0</v>
      </c>
      <c r="BC291" s="13">
        <f t="shared" si="46"/>
        <v>0</v>
      </c>
      <c r="BD291" s="13">
        <f t="shared" si="47"/>
        <v>0</v>
      </c>
      <c r="BE291" s="13">
        <f t="shared" si="47"/>
        <v>0</v>
      </c>
      <c r="BF291" s="13">
        <f t="shared" si="47"/>
        <v>0</v>
      </c>
      <c r="BG291" s="13">
        <f t="shared" si="47"/>
        <v>0</v>
      </c>
      <c r="BH291" s="13">
        <f t="shared" si="47"/>
        <v>0</v>
      </c>
      <c r="BI291" s="13">
        <f t="shared" si="47"/>
        <v>0</v>
      </c>
      <c r="BJ291" s="13">
        <f t="shared" si="47"/>
        <v>0</v>
      </c>
      <c r="BK291" s="13">
        <f t="shared" si="51"/>
        <v>0</v>
      </c>
      <c r="BL291" s="13">
        <f t="shared" si="51"/>
        <v>0</v>
      </c>
      <c r="BM291" s="13">
        <f t="shared" si="51"/>
        <v>0</v>
      </c>
      <c r="BN291" s="13">
        <f t="shared" si="51"/>
        <v>0</v>
      </c>
      <c r="BO291" s="13">
        <f t="shared" si="51"/>
        <v>0</v>
      </c>
      <c r="BP291" s="13">
        <f t="shared" si="51"/>
        <v>0</v>
      </c>
    </row>
    <row r="292" spans="1:68" ht="30" customHeight="1" x14ac:dyDescent="0.35">
      <c r="A292" s="19" t="s">
        <v>743</v>
      </c>
      <c r="B292" s="7" t="s">
        <v>744</v>
      </c>
      <c r="D292" s="19" t="s">
        <v>743</v>
      </c>
      <c r="E292" s="17" t="s">
        <v>81</v>
      </c>
      <c r="F292" s="27">
        <v>82014</v>
      </c>
      <c r="G292" s="27">
        <f t="shared" si="48"/>
        <v>82014</v>
      </c>
      <c r="H292" s="10" t="str">
        <f t="shared" si="45"/>
        <v>OK</v>
      </c>
      <c r="I292" s="15">
        <v>1</v>
      </c>
      <c r="T292" s="15"/>
      <c r="AL292" s="12"/>
      <c r="AM292" s="13">
        <f t="shared" si="50"/>
        <v>82014</v>
      </c>
      <c r="AN292" s="13">
        <f t="shared" si="50"/>
        <v>0</v>
      </c>
      <c r="AO292" s="13">
        <f t="shared" si="50"/>
        <v>0</v>
      </c>
      <c r="AP292" s="13">
        <f t="shared" si="49"/>
        <v>0</v>
      </c>
      <c r="AQ292" s="13">
        <f t="shared" si="49"/>
        <v>0</v>
      </c>
      <c r="AR292" s="13">
        <f t="shared" si="49"/>
        <v>0</v>
      </c>
      <c r="AS292" s="13">
        <f t="shared" si="49"/>
        <v>0</v>
      </c>
      <c r="AT292" s="13">
        <f t="shared" si="49"/>
        <v>0</v>
      </c>
      <c r="AU292" s="13">
        <f t="shared" si="46"/>
        <v>0</v>
      </c>
      <c r="AV292" s="13">
        <f t="shared" si="46"/>
        <v>0</v>
      </c>
      <c r="AW292" s="13">
        <f t="shared" si="46"/>
        <v>0</v>
      </c>
      <c r="AX292" s="13">
        <f t="shared" si="46"/>
        <v>0</v>
      </c>
      <c r="AY292" s="13">
        <f t="shared" si="46"/>
        <v>0</v>
      </c>
      <c r="AZ292" s="13">
        <f t="shared" si="46"/>
        <v>0</v>
      </c>
      <c r="BA292" s="13">
        <f t="shared" si="46"/>
        <v>0</v>
      </c>
      <c r="BB292" s="13">
        <f t="shared" si="46"/>
        <v>0</v>
      </c>
      <c r="BC292" s="13">
        <f t="shared" si="46"/>
        <v>0</v>
      </c>
      <c r="BD292" s="13">
        <f t="shared" si="47"/>
        <v>0</v>
      </c>
      <c r="BE292" s="13">
        <f t="shared" si="47"/>
        <v>0</v>
      </c>
      <c r="BF292" s="13">
        <f t="shared" si="47"/>
        <v>0</v>
      </c>
      <c r="BG292" s="13">
        <f t="shared" si="47"/>
        <v>0</v>
      </c>
      <c r="BH292" s="13">
        <f t="shared" si="47"/>
        <v>0</v>
      </c>
      <c r="BI292" s="13">
        <f t="shared" si="47"/>
        <v>0</v>
      </c>
      <c r="BJ292" s="13">
        <f t="shared" si="47"/>
        <v>0</v>
      </c>
      <c r="BK292" s="13">
        <f t="shared" si="51"/>
        <v>0</v>
      </c>
      <c r="BL292" s="13">
        <f t="shared" si="51"/>
        <v>0</v>
      </c>
      <c r="BM292" s="13">
        <f t="shared" si="51"/>
        <v>0</v>
      </c>
      <c r="BN292" s="13">
        <f t="shared" si="51"/>
        <v>0</v>
      </c>
      <c r="BO292" s="13">
        <f t="shared" si="51"/>
        <v>0</v>
      </c>
      <c r="BP292" s="13">
        <f t="shared" si="51"/>
        <v>0</v>
      </c>
    </row>
    <row r="293" spans="1:68" ht="30" customHeight="1" x14ac:dyDescent="0.35">
      <c r="A293" s="19" t="s">
        <v>745</v>
      </c>
      <c r="B293" s="7"/>
      <c r="C293" s="14" t="s">
        <v>42</v>
      </c>
      <c r="D293" s="19" t="s">
        <v>745</v>
      </c>
      <c r="E293" s="17" t="s">
        <v>349</v>
      </c>
      <c r="F293" s="24">
        <v>50000</v>
      </c>
      <c r="G293" s="27">
        <f t="shared" si="48"/>
        <v>50000</v>
      </c>
      <c r="H293" s="10" t="str">
        <f t="shared" si="45"/>
        <v>OK</v>
      </c>
      <c r="I293" s="15">
        <v>1</v>
      </c>
      <c r="T293" s="15"/>
      <c r="AL293" s="12"/>
      <c r="AM293" s="13">
        <f t="shared" si="50"/>
        <v>50000</v>
      </c>
      <c r="AN293" s="13">
        <f t="shared" si="50"/>
        <v>0</v>
      </c>
      <c r="AO293" s="13">
        <f t="shared" si="50"/>
        <v>0</v>
      </c>
      <c r="AP293" s="13">
        <f t="shared" si="49"/>
        <v>0</v>
      </c>
      <c r="AQ293" s="13">
        <f t="shared" si="49"/>
        <v>0</v>
      </c>
      <c r="AR293" s="13">
        <f t="shared" si="49"/>
        <v>0</v>
      </c>
      <c r="AS293" s="13">
        <f t="shared" si="49"/>
        <v>0</v>
      </c>
      <c r="AT293" s="13">
        <f t="shared" si="49"/>
        <v>0</v>
      </c>
      <c r="AU293" s="13">
        <f t="shared" si="46"/>
        <v>0</v>
      </c>
      <c r="AV293" s="13">
        <f t="shared" si="46"/>
        <v>0</v>
      </c>
      <c r="AW293" s="13">
        <f t="shared" si="46"/>
        <v>0</v>
      </c>
      <c r="AX293" s="13">
        <f t="shared" si="46"/>
        <v>0</v>
      </c>
      <c r="AY293" s="13">
        <f t="shared" si="46"/>
        <v>0</v>
      </c>
      <c r="AZ293" s="13">
        <f t="shared" si="46"/>
        <v>0</v>
      </c>
      <c r="BA293" s="13">
        <f t="shared" si="46"/>
        <v>0</v>
      </c>
      <c r="BB293" s="13">
        <f t="shared" si="46"/>
        <v>0</v>
      </c>
      <c r="BC293" s="13">
        <f t="shared" si="46"/>
        <v>0</v>
      </c>
      <c r="BD293" s="13">
        <f t="shared" si="47"/>
        <v>0</v>
      </c>
      <c r="BE293" s="13">
        <f t="shared" si="47"/>
        <v>0</v>
      </c>
      <c r="BF293" s="13">
        <f t="shared" si="47"/>
        <v>0</v>
      </c>
      <c r="BG293" s="13">
        <f t="shared" si="47"/>
        <v>0</v>
      </c>
      <c r="BH293" s="13">
        <f t="shared" si="47"/>
        <v>0</v>
      </c>
      <c r="BI293" s="13">
        <f t="shared" si="47"/>
        <v>0</v>
      </c>
      <c r="BJ293" s="13">
        <f t="shared" si="47"/>
        <v>0</v>
      </c>
      <c r="BK293" s="13">
        <f t="shared" si="51"/>
        <v>0</v>
      </c>
      <c r="BL293" s="13">
        <f t="shared" si="51"/>
        <v>0</v>
      </c>
      <c r="BM293" s="13">
        <f t="shared" si="51"/>
        <v>0</v>
      </c>
      <c r="BN293" s="13">
        <f t="shared" si="51"/>
        <v>0</v>
      </c>
      <c r="BO293" s="13">
        <f t="shared" si="51"/>
        <v>0</v>
      </c>
      <c r="BP293" s="13">
        <f t="shared" si="51"/>
        <v>0</v>
      </c>
    </row>
    <row r="294" spans="1:68" ht="30" customHeight="1" x14ac:dyDescent="0.35">
      <c r="A294" s="19" t="s">
        <v>746</v>
      </c>
      <c r="B294" s="7"/>
      <c r="C294" s="14" t="s">
        <v>42</v>
      </c>
      <c r="D294" s="19" t="s">
        <v>746</v>
      </c>
      <c r="E294" s="17" t="s">
        <v>349</v>
      </c>
      <c r="F294" s="24">
        <v>50000</v>
      </c>
      <c r="G294" s="27">
        <f t="shared" si="48"/>
        <v>50000</v>
      </c>
      <c r="H294" s="10" t="str">
        <f t="shared" si="45"/>
        <v>OK</v>
      </c>
      <c r="I294" s="15">
        <v>1</v>
      </c>
      <c r="T294" s="15"/>
      <c r="AL294" s="12"/>
      <c r="AM294" s="13">
        <f t="shared" si="50"/>
        <v>50000</v>
      </c>
      <c r="AN294" s="13">
        <f t="shared" si="50"/>
        <v>0</v>
      </c>
      <c r="AO294" s="13">
        <f t="shared" si="50"/>
        <v>0</v>
      </c>
      <c r="AP294" s="13">
        <f t="shared" si="49"/>
        <v>0</v>
      </c>
      <c r="AQ294" s="13">
        <f t="shared" si="49"/>
        <v>0</v>
      </c>
      <c r="AR294" s="13">
        <f t="shared" si="49"/>
        <v>0</v>
      </c>
      <c r="AS294" s="13">
        <f t="shared" si="49"/>
        <v>0</v>
      </c>
      <c r="AT294" s="13">
        <f t="shared" si="49"/>
        <v>0</v>
      </c>
      <c r="AU294" s="13">
        <f t="shared" si="46"/>
        <v>0</v>
      </c>
      <c r="AV294" s="13">
        <f t="shared" si="46"/>
        <v>0</v>
      </c>
      <c r="AW294" s="13">
        <f t="shared" si="46"/>
        <v>0</v>
      </c>
      <c r="AX294" s="13">
        <f t="shared" si="46"/>
        <v>0</v>
      </c>
      <c r="AY294" s="13">
        <f t="shared" si="46"/>
        <v>0</v>
      </c>
      <c r="AZ294" s="13">
        <f t="shared" si="46"/>
        <v>0</v>
      </c>
      <c r="BA294" s="13">
        <f t="shared" si="46"/>
        <v>0</v>
      </c>
      <c r="BB294" s="13">
        <f t="shared" si="46"/>
        <v>0</v>
      </c>
      <c r="BC294" s="13">
        <f t="shared" si="46"/>
        <v>0</v>
      </c>
      <c r="BD294" s="13">
        <f t="shared" si="47"/>
        <v>0</v>
      </c>
      <c r="BE294" s="13">
        <f t="shared" si="47"/>
        <v>0</v>
      </c>
      <c r="BF294" s="13">
        <f t="shared" si="47"/>
        <v>0</v>
      </c>
      <c r="BG294" s="13">
        <f t="shared" si="47"/>
        <v>0</v>
      </c>
      <c r="BH294" s="13">
        <f t="shared" si="47"/>
        <v>0</v>
      </c>
      <c r="BI294" s="13">
        <f t="shared" si="47"/>
        <v>0</v>
      </c>
      <c r="BJ294" s="13">
        <f t="shared" si="47"/>
        <v>0</v>
      </c>
      <c r="BK294" s="13">
        <f t="shared" si="51"/>
        <v>0</v>
      </c>
      <c r="BL294" s="13">
        <f t="shared" si="51"/>
        <v>0</v>
      </c>
      <c r="BM294" s="13">
        <f t="shared" si="51"/>
        <v>0</v>
      </c>
      <c r="BN294" s="13">
        <f t="shared" si="51"/>
        <v>0</v>
      </c>
      <c r="BO294" s="13">
        <f t="shared" si="51"/>
        <v>0</v>
      </c>
      <c r="BP294" s="13">
        <f t="shared" si="51"/>
        <v>0</v>
      </c>
    </row>
    <row r="295" spans="1:68" ht="30" customHeight="1" x14ac:dyDescent="0.35">
      <c r="A295" s="19" t="s">
        <v>747</v>
      </c>
      <c r="B295" s="7"/>
      <c r="C295" s="14" t="s">
        <v>42</v>
      </c>
      <c r="D295" s="19" t="s">
        <v>747</v>
      </c>
      <c r="E295" s="17" t="s">
        <v>349</v>
      </c>
      <c r="F295" s="24">
        <v>50000</v>
      </c>
      <c r="G295" s="27">
        <f t="shared" si="48"/>
        <v>50000</v>
      </c>
      <c r="H295" s="10" t="str">
        <f t="shared" si="45"/>
        <v>OK</v>
      </c>
      <c r="I295" s="15">
        <v>1</v>
      </c>
      <c r="T295" s="15"/>
      <c r="AL295" s="12"/>
      <c r="AM295" s="13">
        <f t="shared" si="50"/>
        <v>50000</v>
      </c>
      <c r="AN295" s="13">
        <f t="shared" si="50"/>
        <v>0</v>
      </c>
      <c r="AO295" s="13">
        <f t="shared" si="50"/>
        <v>0</v>
      </c>
      <c r="AP295" s="13">
        <f t="shared" si="49"/>
        <v>0</v>
      </c>
      <c r="AQ295" s="13">
        <f t="shared" si="49"/>
        <v>0</v>
      </c>
      <c r="AR295" s="13">
        <f t="shared" si="49"/>
        <v>0</v>
      </c>
      <c r="AS295" s="13">
        <f t="shared" si="49"/>
        <v>0</v>
      </c>
      <c r="AT295" s="13">
        <f t="shared" si="49"/>
        <v>0</v>
      </c>
      <c r="AU295" s="13">
        <f t="shared" si="46"/>
        <v>0</v>
      </c>
      <c r="AV295" s="13">
        <f t="shared" si="46"/>
        <v>0</v>
      </c>
      <c r="AW295" s="13">
        <f t="shared" si="46"/>
        <v>0</v>
      </c>
      <c r="AX295" s="13">
        <f t="shared" si="46"/>
        <v>0</v>
      </c>
      <c r="AY295" s="13">
        <f t="shared" si="46"/>
        <v>0</v>
      </c>
      <c r="AZ295" s="13">
        <f t="shared" si="46"/>
        <v>0</v>
      </c>
      <c r="BA295" s="13">
        <f t="shared" si="46"/>
        <v>0</v>
      </c>
      <c r="BB295" s="13">
        <f t="shared" si="46"/>
        <v>0</v>
      </c>
      <c r="BC295" s="13">
        <f t="shared" si="46"/>
        <v>0</v>
      </c>
      <c r="BD295" s="13">
        <f t="shared" si="47"/>
        <v>0</v>
      </c>
      <c r="BE295" s="13">
        <f t="shared" si="47"/>
        <v>0</v>
      </c>
      <c r="BF295" s="13">
        <f t="shared" si="47"/>
        <v>0</v>
      </c>
      <c r="BG295" s="13">
        <f t="shared" si="47"/>
        <v>0</v>
      </c>
      <c r="BH295" s="13">
        <f t="shared" si="47"/>
        <v>0</v>
      </c>
      <c r="BI295" s="13">
        <f t="shared" si="47"/>
        <v>0</v>
      </c>
      <c r="BJ295" s="13">
        <f t="shared" si="47"/>
        <v>0</v>
      </c>
      <c r="BK295" s="13">
        <f t="shared" si="51"/>
        <v>0</v>
      </c>
      <c r="BL295" s="13">
        <f t="shared" si="51"/>
        <v>0</v>
      </c>
      <c r="BM295" s="13">
        <f t="shared" si="51"/>
        <v>0</v>
      </c>
      <c r="BN295" s="13">
        <f t="shared" si="51"/>
        <v>0</v>
      </c>
      <c r="BO295" s="13">
        <f t="shared" si="51"/>
        <v>0</v>
      </c>
      <c r="BP295" s="13">
        <f t="shared" si="51"/>
        <v>0</v>
      </c>
    </row>
    <row r="296" spans="1:68" ht="30" customHeight="1" x14ac:dyDescent="0.35">
      <c r="A296" s="19" t="s">
        <v>748</v>
      </c>
      <c r="B296" s="7" t="s">
        <v>749</v>
      </c>
      <c r="D296" s="19" t="s">
        <v>748</v>
      </c>
      <c r="E296" s="7" t="s">
        <v>46</v>
      </c>
      <c r="F296" s="27">
        <v>48200</v>
      </c>
      <c r="G296" s="27">
        <f t="shared" si="48"/>
        <v>48200</v>
      </c>
      <c r="H296" s="10" t="str">
        <f t="shared" si="45"/>
        <v>OK</v>
      </c>
      <c r="I296" s="15">
        <v>1</v>
      </c>
      <c r="T296" s="15"/>
      <c r="AL296" s="12"/>
      <c r="AM296" s="13">
        <f t="shared" si="50"/>
        <v>48200</v>
      </c>
      <c r="AN296" s="13">
        <f t="shared" si="50"/>
        <v>0</v>
      </c>
      <c r="AO296" s="13">
        <f t="shared" si="50"/>
        <v>0</v>
      </c>
      <c r="AP296" s="13">
        <f t="shared" si="49"/>
        <v>0</v>
      </c>
      <c r="AQ296" s="13">
        <f t="shared" si="49"/>
        <v>0</v>
      </c>
      <c r="AR296" s="13">
        <f t="shared" si="49"/>
        <v>0</v>
      </c>
      <c r="AS296" s="13">
        <f t="shared" si="49"/>
        <v>0</v>
      </c>
      <c r="AT296" s="13">
        <f t="shared" si="49"/>
        <v>0</v>
      </c>
      <c r="AU296" s="13">
        <f t="shared" si="46"/>
        <v>0</v>
      </c>
      <c r="AV296" s="13">
        <f t="shared" si="46"/>
        <v>0</v>
      </c>
      <c r="AW296" s="13">
        <f t="shared" si="46"/>
        <v>0</v>
      </c>
      <c r="AX296" s="13">
        <f t="shared" si="46"/>
        <v>0</v>
      </c>
      <c r="AY296" s="13">
        <f t="shared" si="46"/>
        <v>0</v>
      </c>
      <c r="AZ296" s="13">
        <f t="shared" si="46"/>
        <v>0</v>
      </c>
      <c r="BA296" s="13">
        <f t="shared" ref="BA296:BG359" si="52">ROUND(W296*$F296,3)</f>
        <v>0</v>
      </c>
      <c r="BB296" s="13">
        <f t="shared" si="52"/>
        <v>0</v>
      </c>
      <c r="BC296" s="13">
        <f t="shared" si="52"/>
        <v>0</v>
      </c>
      <c r="BD296" s="13">
        <f t="shared" si="47"/>
        <v>0</v>
      </c>
      <c r="BE296" s="13">
        <f t="shared" si="47"/>
        <v>0</v>
      </c>
      <c r="BF296" s="13">
        <f t="shared" si="47"/>
        <v>0</v>
      </c>
      <c r="BG296" s="13">
        <f t="shared" si="47"/>
        <v>0</v>
      </c>
      <c r="BH296" s="13">
        <f t="shared" si="47"/>
        <v>0</v>
      </c>
      <c r="BI296" s="13">
        <f t="shared" si="47"/>
        <v>0</v>
      </c>
      <c r="BJ296" s="13">
        <f t="shared" si="47"/>
        <v>0</v>
      </c>
      <c r="BK296" s="13">
        <f t="shared" si="51"/>
        <v>0</v>
      </c>
      <c r="BL296" s="13">
        <f t="shared" si="51"/>
        <v>0</v>
      </c>
      <c r="BM296" s="13">
        <f t="shared" si="51"/>
        <v>0</v>
      </c>
      <c r="BN296" s="13">
        <f t="shared" si="51"/>
        <v>0</v>
      </c>
      <c r="BO296" s="13">
        <f t="shared" si="51"/>
        <v>0</v>
      </c>
      <c r="BP296" s="13">
        <f t="shared" si="51"/>
        <v>0</v>
      </c>
    </row>
    <row r="297" spans="1:68" ht="30" customHeight="1" x14ac:dyDescent="0.35">
      <c r="A297" s="19" t="s">
        <v>750</v>
      </c>
      <c r="B297" s="7" t="s">
        <v>751</v>
      </c>
      <c r="D297" s="19" t="s">
        <v>750</v>
      </c>
      <c r="E297" s="17" t="s">
        <v>752</v>
      </c>
      <c r="F297" s="24">
        <v>96864</v>
      </c>
      <c r="G297" s="27">
        <f t="shared" si="48"/>
        <v>96864</v>
      </c>
      <c r="H297" s="10" t="str">
        <f t="shared" si="45"/>
        <v>OK</v>
      </c>
      <c r="I297" s="15">
        <v>1</v>
      </c>
      <c r="T297" s="15"/>
      <c r="AL297" s="12"/>
      <c r="AM297" s="13">
        <f t="shared" si="50"/>
        <v>96864</v>
      </c>
      <c r="AN297" s="13">
        <f t="shared" si="50"/>
        <v>0</v>
      </c>
      <c r="AO297" s="13">
        <f t="shared" si="50"/>
        <v>0</v>
      </c>
      <c r="AP297" s="13">
        <f t="shared" si="49"/>
        <v>0</v>
      </c>
      <c r="AQ297" s="13">
        <f t="shared" si="49"/>
        <v>0</v>
      </c>
      <c r="AR297" s="13">
        <f t="shared" si="49"/>
        <v>0</v>
      </c>
      <c r="AS297" s="13">
        <f t="shared" si="49"/>
        <v>0</v>
      </c>
      <c r="AT297" s="13">
        <f t="shared" si="49"/>
        <v>0</v>
      </c>
      <c r="AU297" s="13">
        <f t="shared" si="49"/>
        <v>0</v>
      </c>
      <c r="AV297" s="13">
        <f t="shared" si="49"/>
        <v>0</v>
      </c>
      <c r="AW297" s="13">
        <f t="shared" si="49"/>
        <v>0</v>
      </c>
      <c r="AX297" s="13">
        <f t="shared" si="49"/>
        <v>0</v>
      </c>
      <c r="AY297" s="13">
        <f t="shared" si="49"/>
        <v>0</v>
      </c>
      <c r="AZ297" s="13">
        <f t="shared" si="49"/>
        <v>0</v>
      </c>
      <c r="BA297" s="13">
        <f t="shared" si="52"/>
        <v>0</v>
      </c>
      <c r="BB297" s="13">
        <f t="shared" si="52"/>
        <v>0</v>
      </c>
      <c r="BC297" s="13">
        <f t="shared" si="52"/>
        <v>0</v>
      </c>
      <c r="BD297" s="13">
        <f t="shared" si="47"/>
        <v>0</v>
      </c>
      <c r="BE297" s="13">
        <f t="shared" si="47"/>
        <v>0</v>
      </c>
      <c r="BF297" s="13">
        <f t="shared" si="47"/>
        <v>0</v>
      </c>
      <c r="BG297" s="13">
        <f t="shared" si="47"/>
        <v>0</v>
      </c>
      <c r="BH297" s="13">
        <f t="shared" si="47"/>
        <v>0</v>
      </c>
      <c r="BI297" s="13">
        <f t="shared" si="47"/>
        <v>0</v>
      </c>
      <c r="BJ297" s="13">
        <f t="shared" si="47"/>
        <v>0</v>
      </c>
      <c r="BK297" s="13">
        <f t="shared" si="51"/>
        <v>0</v>
      </c>
      <c r="BL297" s="13">
        <f t="shared" si="51"/>
        <v>0</v>
      </c>
      <c r="BM297" s="13">
        <f t="shared" si="51"/>
        <v>0</v>
      </c>
      <c r="BN297" s="13">
        <f t="shared" si="51"/>
        <v>0</v>
      </c>
      <c r="BO297" s="13">
        <f t="shared" si="51"/>
        <v>0</v>
      </c>
      <c r="BP297" s="13">
        <f t="shared" si="51"/>
        <v>0</v>
      </c>
    </row>
    <row r="298" spans="1:68" ht="30" customHeight="1" x14ac:dyDescent="0.35">
      <c r="A298" s="19" t="s">
        <v>753</v>
      </c>
      <c r="B298" s="7" t="s">
        <v>754</v>
      </c>
      <c r="D298" s="19" t="s">
        <v>753</v>
      </c>
      <c r="E298" s="17" t="s">
        <v>755</v>
      </c>
      <c r="F298" s="24">
        <v>95198</v>
      </c>
      <c r="G298" s="27">
        <f t="shared" si="48"/>
        <v>95198</v>
      </c>
      <c r="H298" s="10" t="str">
        <f t="shared" si="45"/>
        <v>OK</v>
      </c>
      <c r="I298" s="15">
        <v>1</v>
      </c>
      <c r="T298" s="15"/>
      <c r="AL298" s="12"/>
      <c r="AM298" s="13">
        <f t="shared" si="50"/>
        <v>95198</v>
      </c>
      <c r="AN298" s="13">
        <f t="shared" si="50"/>
        <v>0</v>
      </c>
      <c r="AO298" s="13">
        <f t="shared" si="50"/>
        <v>0</v>
      </c>
      <c r="AP298" s="13">
        <f t="shared" si="49"/>
        <v>0</v>
      </c>
      <c r="AQ298" s="13">
        <f t="shared" si="49"/>
        <v>0</v>
      </c>
      <c r="AR298" s="13">
        <f t="shared" si="49"/>
        <v>0</v>
      </c>
      <c r="AS298" s="13">
        <f t="shared" si="49"/>
        <v>0</v>
      </c>
      <c r="AT298" s="13">
        <f t="shared" si="49"/>
        <v>0</v>
      </c>
      <c r="AU298" s="13">
        <f t="shared" si="49"/>
        <v>0</v>
      </c>
      <c r="AV298" s="13">
        <f t="shared" si="49"/>
        <v>0</v>
      </c>
      <c r="AW298" s="13">
        <f t="shared" si="49"/>
        <v>0</v>
      </c>
      <c r="AX298" s="13">
        <f t="shared" si="49"/>
        <v>0</v>
      </c>
      <c r="AY298" s="13">
        <f t="shared" si="49"/>
        <v>0</v>
      </c>
      <c r="AZ298" s="13">
        <f t="shared" si="49"/>
        <v>0</v>
      </c>
      <c r="BA298" s="13">
        <f t="shared" si="52"/>
        <v>0</v>
      </c>
      <c r="BB298" s="13">
        <f t="shared" si="52"/>
        <v>0</v>
      </c>
      <c r="BC298" s="13">
        <f t="shared" si="52"/>
        <v>0</v>
      </c>
      <c r="BD298" s="13">
        <f t="shared" si="47"/>
        <v>0</v>
      </c>
      <c r="BE298" s="13">
        <f t="shared" si="47"/>
        <v>0</v>
      </c>
      <c r="BF298" s="13">
        <f t="shared" si="47"/>
        <v>0</v>
      </c>
      <c r="BG298" s="13">
        <f t="shared" si="47"/>
        <v>0</v>
      </c>
      <c r="BH298" s="13">
        <f t="shared" si="47"/>
        <v>0</v>
      </c>
      <c r="BI298" s="13">
        <f t="shared" si="47"/>
        <v>0</v>
      </c>
      <c r="BJ298" s="13">
        <f t="shared" si="47"/>
        <v>0</v>
      </c>
      <c r="BK298" s="13">
        <f t="shared" si="51"/>
        <v>0</v>
      </c>
      <c r="BL298" s="13">
        <f t="shared" si="51"/>
        <v>0</v>
      </c>
      <c r="BM298" s="13">
        <f t="shared" si="51"/>
        <v>0</v>
      </c>
      <c r="BN298" s="13">
        <f t="shared" si="51"/>
        <v>0</v>
      </c>
      <c r="BO298" s="13">
        <f t="shared" si="51"/>
        <v>0</v>
      </c>
      <c r="BP298" s="13">
        <f t="shared" si="51"/>
        <v>0</v>
      </c>
    </row>
    <row r="299" spans="1:68" ht="30" customHeight="1" x14ac:dyDescent="0.35">
      <c r="A299" s="19" t="s">
        <v>756</v>
      </c>
      <c r="B299" s="7" t="s">
        <v>757</v>
      </c>
      <c r="D299" s="19" t="s">
        <v>756</v>
      </c>
      <c r="E299" s="28" t="s">
        <v>758</v>
      </c>
      <c r="F299" s="24">
        <v>74228</v>
      </c>
      <c r="G299" s="27">
        <f t="shared" si="48"/>
        <v>74228</v>
      </c>
      <c r="H299" s="10" t="str">
        <f t="shared" si="45"/>
        <v>OK</v>
      </c>
      <c r="I299" s="15">
        <v>1</v>
      </c>
      <c r="T299" s="15"/>
      <c r="AL299" s="12"/>
      <c r="AM299" s="13">
        <f t="shared" si="50"/>
        <v>74228</v>
      </c>
      <c r="AN299" s="13">
        <f t="shared" si="50"/>
        <v>0</v>
      </c>
      <c r="AO299" s="13">
        <f t="shared" si="50"/>
        <v>0</v>
      </c>
      <c r="AP299" s="13">
        <f t="shared" si="49"/>
        <v>0</v>
      </c>
      <c r="AQ299" s="13">
        <f t="shared" si="49"/>
        <v>0</v>
      </c>
      <c r="AR299" s="13">
        <f t="shared" si="49"/>
        <v>0</v>
      </c>
      <c r="AS299" s="13">
        <f t="shared" si="49"/>
        <v>0</v>
      </c>
      <c r="AT299" s="13">
        <f t="shared" si="49"/>
        <v>0</v>
      </c>
      <c r="AU299" s="13">
        <f t="shared" si="49"/>
        <v>0</v>
      </c>
      <c r="AV299" s="13">
        <f t="shared" si="49"/>
        <v>0</v>
      </c>
      <c r="AW299" s="13">
        <f t="shared" si="49"/>
        <v>0</v>
      </c>
      <c r="AX299" s="13">
        <f t="shared" si="49"/>
        <v>0</v>
      </c>
      <c r="AY299" s="13">
        <f t="shared" si="49"/>
        <v>0</v>
      </c>
      <c r="AZ299" s="13">
        <f t="shared" si="49"/>
        <v>0</v>
      </c>
      <c r="BA299" s="13">
        <f t="shared" si="52"/>
        <v>0</v>
      </c>
      <c r="BB299" s="13">
        <f t="shared" si="52"/>
        <v>0</v>
      </c>
      <c r="BC299" s="13">
        <f t="shared" si="52"/>
        <v>0</v>
      </c>
      <c r="BD299" s="13">
        <f t="shared" si="47"/>
        <v>0</v>
      </c>
      <c r="BE299" s="13">
        <f t="shared" si="47"/>
        <v>0</v>
      </c>
      <c r="BF299" s="13">
        <f t="shared" si="47"/>
        <v>0</v>
      </c>
      <c r="BG299" s="13">
        <f t="shared" si="47"/>
        <v>0</v>
      </c>
      <c r="BH299" s="13">
        <f t="shared" si="47"/>
        <v>0</v>
      </c>
      <c r="BI299" s="13">
        <f t="shared" si="47"/>
        <v>0</v>
      </c>
      <c r="BJ299" s="13">
        <f t="shared" si="47"/>
        <v>0</v>
      </c>
      <c r="BK299" s="13">
        <f t="shared" si="51"/>
        <v>0</v>
      </c>
      <c r="BL299" s="13">
        <f t="shared" si="51"/>
        <v>0</v>
      </c>
      <c r="BM299" s="13">
        <f t="shared" si="51"/>
        <v>0</v>
      </c>
      <c r="BN299" s="13">
        <f t="shared" si="51"/>
        <v>0</v>
      </c>
      <c r="BO299" s="13">
        <f t="shared" si="51"/>
        <v>0</v>
      </c>
      <c r="BP299" s="13">
        <f t="shared" si="51"/>
        <v>0</v>
      </c>
    </row>
    <row r="300" spans="1:68" ht="30" customHeight="1" x14ac:dyDescent="0.35">
      <c r="A300" s="19" t="s">
        <v>759</v>
      </c>
      <c r="B300" s="7" t="s">
        <v>760</v>
      </c>
      <c r="D300" s="19" t="s">
        <v>759</v>
      </c>
      <c r="E300" s="7" t="s">
        <v>317</v>
      </c>
      <c r="F300" s="24">
        <v>68671</v>
      </c>
      <c r="G300" s="27">
        <f t="shared" si="48"/>
        <v>68671</v>
      </c>
      <c r="H300" s="10" t="str">
        <f t="shared" si="45"/>
        <v>OK</v>
      </c>
      <c r="I300" s="15">
        <v>1</v>
      </c>
      <c r="T300" s="18"/>
      <c r="AL300" s="12"/>
      <c r="AM300" s="13">
        <f t="shared" si="50"/>
        <v>68671</v>
      </c>
      <c r="AN300" s="13">
        <f t="shared" si="50"/>
        <v>0</v>
      </c>
      <c r="AO300" s="13">
        <f t="shared" si="50"/>
        <v>0</v>
      </c>
      <c r="AP300" s="13">
        <f t="shared" si="49"/>
        <v>0</v>
      </c>
      <c r="AQ300" s="13">
        <f t="shared" si="49"/>
        <v>0</v>
      </c>
      <c r="AR300" s="13">
        <f t="shared" si="49"/>
        <v>0</v>
      </c>
      <c r="AS300" s="13">
        <f t="shared" si="49"/>
        <v>0</v>
      </c>
      <c r="AT300" s="13">
        <f t="shared" si="49"/>
        <v>0</v>
      </c>
      <c r="AU300" s="13">
        <f t="shared" si="49"/>
        <v>0</v>
      </c>
      <c r="AV300" s="13">
        <f t="shared" si="49"/>
        <v>0</v>
      </c>
      <c r="AW300" s="13">
        <f t="shared" si="49"/>
        <v>0</v>
      </c>
      <c r="AX300" s="13">
        <f t="shared" si="49"/>
        <v>0</v>
      </c>
      <c r="AY300" s="13">
        <f t="shared" si="49"/>
        <v>0</v>
      </c>
      <c r="AZ300" s="13">
        <f t="shared" si="49"/>
        <v>0</v>
      </c>
      <c r="BA300" s="13">
        <f t="shared" si="52"/>
        <v>0</v>
      </c>
      <c r="BB300" s="13">
        <f t="shared" si="52"/>
        <v>0</v>
      </c>
      <c r="BC300" s="13">
        <f t="shared" si="52"/>
        <v>0</v>
      </c>
      <c r="BD300" s="13">
        <f t="shared" si="47"/>
        <v>0</v>
      </c>
      <c r="BE300" s="13">
        <f t="shared" si="47"/>
        <v>0</v>
      </c>
      <c r="BF300" s="13">
        <f t="shared" si="47"/>
        <v>0</v>
      </c>
      <c r="BG300" s="13">
        <f t="shared" si="47"/>
        <v>0</v>
      </c>
      <c r="BH300" s="13">
        <f t="shared" si="47"/>
        <v>0</v>
      </c>
      <c r="BI300" s="13">
        <f t="shared" si="47"/>
        <v>0</v>
      </c>
      <c r="BJ300" s="13">
        <f t="shared" si="47"/>
        <v>0</v>
      </c>
      <c r="BK300" s="13">
        <f t="shared" si="51"/>
        <v>0</v>
      </c>
      <c r="BL300" s="13">
        <f t="shared" si="51"/>
        <v>0</v>
      </c>
      <c r="BM300" s="13">
        <f t="shared" si="51"/>
        <v>0</v>
      </c>
      <c r="BN300" s="13">
        <f t="shared" si="51"/>
        <v>0</v>
      </c>
      <c r="BO300" s="13">
        <f t="shared" si="51"/>
        <v>0</v>
      </c>
      <c r="BP300" s="13">
        <f t="shared" si="51"/>
        <v>0</v>
      </c>
    </row>
    <row r="301" spans="1:68" ht="30" customHeight="1" x14ac:dyDescent="0.35">
      <c r="A301" s="19" t="s">
        <v>761</v>
      </c>
      <c r="C301" s="14" t="s">
        <v>42</v>
      </c>
      <c r="D301" s="19" t="s">
        <v>761</v>
      </c>
      <c r="E301" s="17" t="s">
        <v>762</v>
      </c>
      <c r="F301" s="24">
        <v>55854</v>
      </c>
      <c r="G301" s="27">
        <f t="shared" si="48"/>
        <v>55854</v>
      </c>
      <c r="H301" s="10" t="str">
        <f t="shared" si="45"/>
        <v>OK</v>
      </c>
      <c r="I301" s="15">
        <v>1</v>
      </c>
      <c r="T301" s="15"/>
      <c r="AL301" s="12"/>
      <c r="AM301" s="13">
        <f t="shared" si="50"/>
        <v>55854</v>
      </c>
      <c r="AN301" s="13">
        <f t="shared" si="50"/>
        <v>0</v>
      </c>
      <c r="AO301" s="13">
        <f t="shared" si="50"/>
        <v>0</v>
      </c>
      <c r="AP301" s="13">
        <f t="shared" si="49"/>
        <v>0</v>
      </c>
      <c r="AQ301" s="13">
        <f t="shared" si="49"/>
        <v>0</v>
      </c>
      <c r="AR301" s="13">
        <f t="shared" si="49"/>
        <v>0</v>
      </c>
      <c r="AS301" s="13">
        <f t="shared" si="49"/>
        <v>0</v>
      </c>
      <c r="AT301" s="13">
        <f t="shared" si="49"/>
        <v>0</v>
      </c>
      <c r="AU301" s="13">
        <f t="shared" si="49"/>
        <v>0</v>
      </c>
      <c r="AV301" s="13">
        <f t="shared" si="49"/>
        <v>0</v>
      </c>
      <c r="AW301" s="13">
        <f t="shared" si="49"/>
        <v>0</v>
      </c>
      <c r="AX301" s="13">
        <f t="shared" si="49"/>
        <v>0</v>
      </c>
      <c r="AY301" s="13">
        <f t="shared" si="49"/>
        <v>0</v>
      </c>
      <c r="AZ301" s="13">
        <f t="shared" si="49"/>
        <v>0</v>
      </c>
      <c r="BA301" s="13">
        <f t="shared" si="52"/>
        <v>0</v>
      </c>
      <c r="BB301" s="13">
        <f t="shared" si="52"/>
        <v>0</v>
      </c>
      <c r="BC301" s="13">
        <f t="shared" si="52"/>
        <v>0</v>
      </c>
      <c r="BD301" s="13">
        <f t="shared" si="47"/>
        <v>0</v>
      </c>
      <c r="BE301" s="13">
        <f t="shared" si="47"/>
        <v>0</v>
      </c>
      <c r="BF301" s="13">
        <f t="shared" si="47"/>
        <v>0</v>
      </c>
      <c r="BG301" s="13">
        <f t="shared" si="47"/>
        <v>0</v>
      </c>
      <c r="BH301" s="13">
        <f t="shared" si="47"/>
        <v>0</v>
      </c>
      <c r="BI301" s="13">
        <f t="shared" si="47"/>
        <v>0</v>
      </c>
      <c r="BJ301" s="13">
        <f t="shared" si="47"/>
        <v>0</v>
      </c>
      <c r="BK301" s="13">
        <f t="shared" si="51"/>
        <v>0</v>
      </c>
      <c r="BL301" s="13">
        <f t="shared" si="51"/>
        <v>0</v>
      </c>
      <c r="BM301" s="13">
        <f t="shared" si="51"/>
        <v>0</v>
      </c>
      <c r="BN301" s="13">
        <f t="shared" si="51"/>
        <v>0</v>
      </c>
      <c r="BO301" s="13">
        <f t="shared" si="51"/>
        <v>0</v>
      </c>
      <c r="BP301" s="13">
        <f t="shared" si="51"/>
        <v>0</v>
      </c>
    </row>
    <row r="302" spans="1:68" ht="30" customHeight="1" x14ac:dyDescent="0.35">
      <c r="A302" s="19" t="s">
        <v>763</v>
      </c>
      <c r="B302" s="7" t="s">
        <v>764</v>
      </c>
      <c r="D302" s="19" t="s">
        <v>763</v>
      </c>
      <c r="E302" s="17" t="s">
        <v>765</v>
      </c>
      <c r="F302" s="24">
        <v>48000</v>
      </c>
      <c r="G302" s="27">
        <f t="shared" si="48"/>
        <v>48000</v>
      </c>
      <c r="H302" s="10" t="str">
        <f t="shared" si="45"/>
        <v>OK</v>
      </c>
      <c r="I302" s="15">
        <v>1</v>
      </c>
      <c r="T302" s="15"/>
      <c r="AL302" s="12"/>
      <c r="AM302" s="13">
        <f t="shared" si="50"/>
        <v>48000</v>
      </c>
      <c r="AN302" s="13">
        <f t="shared" si="50"/>
        <v>0</v>
      </c>
      <c r="AO302" s="13">
        <f t="shared" si="50"/>
        <v>0</v>
      </c>
      <c r="AP302" s="13">
        <f t="shared" si="49"/>
        <v>0</v>
      </c>
      <c r="AQ302" s="13">
        <f t="shared" si="49"/>
        <v>0</v>
      </c>
      <c r="AR302" s="13">
        <f t="shared" si="49"/>
        <v>0</v>
      </c>
      <c r="AS302" s="13">
        <f t="shared" si="49"/>
        <v>0</v>
      </c>
      <c r="AT302" s="13">
        <f t="shared" si="49"/>
        <v>0</v>
      </c>
      <c r="AU302" s="13">
        <f t="shared" si="49"/>
        <v>0</v>
      </c>
      <c r="AV302" s="13">
        <f t="shared" si="49"/>
        <v>0</v>
      </c>
      <c r="AW302" s="13">
        <f t="shared" si="49"/>
        <v>0</v>
      </c>
      <c r="AX302" s="13">
        <f t="shared" si="49"/>
        <v>0</v>
      </c>
      <c r="AY302" s="13">
        <f t="shared" si="49"/>
        <v>0</v>
      </c>
      <c r="AZ302" s="13">
        <f t="shared" si="49"/>
        <v>0</v>
      </c>
      <c r="BA302" s="13">
        <f t="shared" si="52"/>
        <v>0</v>
      </c>
      <c r="BB302" s="13">
        <f t="shared" si="52"/>
        <v>0</v>
      </c>
      <c r="BC302" s="13">
        <f t="shared" si="52"/>
        <v>0</v>
      </c>
      <c r="BD302" s="13">
        <f t="shared" si="47"/>
        <v>0</v>
      </c>
      <c r="BE302" s="13">
        <f t="shared" si="47"/>
        <v>0</v>
      </c>
      <c r="BF302" s="13">
        <f t="shared" si="47"/>
        <v>0</v>
      </c>
      <c r="BG302" s="13">
        <f t="shared" si="47"/>
        <v>0</v>
      </c>
      <c r="BH302" s="13">
        <f t="shared" si="47"/>
        <v>0</v>
      </c>
      <c r="BI302" s="13">
        <f t="shared" si="47"/>
        <v>0</v>
      </c>
      <c r="BJ302" s="13">
        <f t="shared" si="47"/>
        <v>0</v>
      </c>
      <c r="BK302" s="13">
        <f t="shared" si="51"/>
        <v>0</v>
      </c>
      <c r="BL302" s="13">
        <f t="shared" si="51"/>
        <v>0</v>
      </c>
      <c r="BM302" s="13">
        <f t="shared" si="51"/>
        <v>0</v>
      </c>
      <c r="BN302" s="13">
        <f t="shared" si="51"/>
        <v>0</v>
      </c>
      <c r="BO302" s="13">
        <f t="shared" si="51"/>
        <v>0</v>
      </c>
      <c r="BP302" s="13">
        <f t="shared" si="51"/>
        <v>0</v>
      </c>
    </row>
    <row r="303" spans="1:68" ht="30" customHeight="1" x14ac:dyDescent="0.35">
      <c r="A303" s="19" t="s">
        <v>766</v>
      </c>
      <c r="B303" s="7" t="s">
        <v>767</v>
      </c>
      <c r="D303" s="19" t="s">
        <v>766</v>
      </c>
      <c r="E303" s="17" t="s">
        <v>768</v>
      </c>
      <c r="F303" s="24">
        <v>50000</v>
      </c>
      <c r="G303" s="27">
        <f t="shared" si="48"/>
        <v>50000</v>
      </c>
      <c r="H303" s="10" t="str">
        <f t="shared" si="45"/>
        <v>OK</v>
      </c>
      <c r="I303" s="15">
        <v>1</v>
      </c>
      <c r="T303" s="15"/>
      <c r="AL303" s="12"/>
      <c r="AM303" s="13">
        <f t="shared" si="50"/>
        <v>50000</v>
      </c>
      <c r="AN303" s="13">
        <f t="shared" si="50"/>
        <v>0</v>
      </c>
      <c r="AO303" s="13">
        <f t="shared" si="50"/>
        <v>0</v>
      </c>
      <c r="AP303" s="13">
        <f t="shared" si="49"/>
        <v>0</v>
      </c>
      <c r="AQ303" s="13">
        <f t="shared" si="49"/>
        <v>0</v>
      </c>
      <c r="AR303" s="13">
        <f t="shared" si="49"/>
        <v>0</v>
      </c>
      <c r="AS303" s="13">
        <f t="shared" si="49"/>
        <v>0</v>
      </c>
      <c r="AT303" s="13">
        <f t="shared" si="49"/>
        <v>0</v>
      </c>
      <c r="AU303" s="13">
        <f t="shared" si="49"/>
        <v>0</v>
      </c>
      <c r="AV303" s="13">
        <f t="shared" si="49"/>
        <v>0</v>
      </c>
      <c r="AW303" s="13">
        <f t="shared" si="49"/>
        <v>0</v>
      </c>
      <c r="AX303" s="13">
        <f t="shared" si="49"/>
        <v>0</v>
      </c>
      <c r="AY303" s="13">
        <f t="shared" si="49"/>
        <v>0</v>
      </c>
      <c r="AZ303" s="13">
        <f t="shared" si="49"/>
        <v>0</v>
      </c>
      <c r="BA303" s="13">
        <f t="shared" si="52"/>
        <v>0</v>
      </c>
      <c r="BB303" s="13">
        <f t="shared" si="52"/>
        <v>0</v>
      </c>
      <c r="BC303" s="13">
        <f t="shared" si="52"/>
        <v>0</v>
      </c>
      <c r="BD303" s="13">
        <f t="shared" si="47"/>
        <v>0</v>
      </c>
      <c r="BE303" s="13">
        <f t="shared" si="47"/>
        <v>0</v>
      </c>
      <c r="BF303" s="13">
        <f t="shared" si="47"/>
        <v>0</v>
      </c>
      <c r="BG303" s="13">
        <f t="shared" si="47"/>
        <v>0</v>
      </c>
      <c r="BH303" s="13">
        <f t="shared" si="47"/>
        <v>0</v>
      </c>
      <c r="BI303" s="13">
        <f t="shared" si="47"/>
        <v>0</v>
      </c>
      <c r="BJ303" s="13">
        <f t="shared" si="47"/>
        <v>0</v>
      </c>
      <c r="BK303" s="13">
        <f t="shared" si="51"/>
        <v>0</v>
      </c>
      <c r="BL303" s="13">
        <f t="shared" si="51"/>
        <v>0</v>
      </c>
      <c r="BM303" s="13">
        <f t="shared" si="51"/>
        <v>0</v>
      </c>
      <c r="BN303" s="13">
        <f t="shared" si="51"/>
        <v>0</v>
      </c>
      <c r="BO303" s="13">
        <f t="shared" si="51"/>
        <v>0</v>
      </c>
      <c r="BP303" s="13">
        <f t="shared" si="51"/>
        <v>0</v>
      </c>
    </row>
    <row r="304" spans="1:68" ht="30" customHeight="1" x14ac:dyDescent="0.35">
      <c r="A304" s="19" t="s">
        <v>769</v>
      </c>
      <c r="B304" s="7" t="s">
        <v>770</v>
      </c>
      <c r="D304" s="19" t="s">
        <v>769</v>
      </c>
      <c r="E304" s="17" t="s">
        <v>399</v>
      </c>
      <c r="F304" s="24">
        <v>51407</v>
      </c>
      <c r="G304" s="27">
        <f t="shared" si="48"/>
        <v>51407</v>
      </c>
      <c r="H304" s="10" t="str">
        <f t="shared" si="45"/>
        <v>OK</v>
      </c>
      <c r="I304" s="15">
        <v>1</v>
      </c>
      <c r="T304" s="15"/>
      <c r="AL304" s="12"/>
      <c r="AM304" s="13">
        <f t="shared" si="50"/>
        <v>51407</v>
      </c>
      <c r="AN304" s="13">
        <f t="shared" si="50"/>
        <v>0</v>
      </c>
      <c r="AO304" s="13">
        <f t="shared" si="50"/>
        <v>0</v>
      </c>
      <c r="AP304" s="13">
        <f t="shared" si="49"/>
        <v>0</v>
      </c>
      <c r="AQ304" s="13">
        <f t="shared" si="49"/>
        <v>0</v>
      </c>
      <c r="AR304" s="13">
        <f t="shared" si="49"/>
        <v>0</v>
      </c>
      <c r="AS304" s="13">
        <f t="shared" si="49"/>
        <v>0</v>
      </c>
      <c r="AT304" s="13">
        <f t="shared" si="49"/>
        <v>0</v>
      </c>
      <c r="AU304" s="13">
        <f t="shared" si="49"/>
        <v>0</v>
      </c>
      <c r="AV304" s="13">
        <f t="shared" si="49"/>
        <v>0</v>
      </c>
      <c r="AW304" s="13">
        <f t="shared" si="49"/>
        <v>0</v>
      </c>
      <c r="AX304" s="13">
        <f t="shared" si="49"/>
        <v>0</v>
      </c>
      <c r="AY304" s="13">
        <f t="shared" si="49"/>
        <v>0</v>
      </c>
      <c r="AZ304" s="13">
        <f t="shared" si="49"/>
        <v>0</v>
      </c>
      <c r="BA304" s="13">
        <f t="shared" si="52"/>
        <v>0</v>
      </c>
      <c r="BB304" s="13">
        <f t="shared" si="52"/>
        <v>0</v>
      </c>
      <c r="BC304" s="13">
        <f t="shared" si="52"/>
        <v>0</v>
      </c>
      <c r="BD304" s="13">
        <f t="shared" si="47"/>
        <v>0</v>
      </c>
      <c r="BE304" s="13">
        <f t="shared" si="47"/>
        <v>0</v>
      </c>
      <c r="BF304" s="13">
        <f t="shared" si="47"/>
        <v>0</v>
      </c>
      <c r="BG304" s="13">
        <f t="shared" si="47"/>
        <v>0</v>
      </c>
      <c r="BH304" s="13">
        <f t="shared" si="47"/>
        <v>0</v>
      </c>
      <c r="BI304" s="13">
        <f t="shared" si="47"/>
        <v>0</v>
      </c>
      <c r="BJ304" s="13">
        <f t="shared" si="47"/>
        <v>0</v>
      </c>
      <c r="BK304" s="13">
        <f t="shared" si="51"/>
        <v>0</v>
      </c>
      <c r="BL304" s="13">
        <f t="shared" si="51"/>
        <v>0</v>
      </c>
      <c r="BM304" s="13">
        <f t="shared" si="51"/>
        <v>0</v>
      </c>
      <c r="BN304" s="13">
        <f t="shared" si="51"/>
        <v>0</v>
      </c>
      <c r="BO304" s="13">
        <f t="shared" si="51"/>
        <v>0</v>
      </c>
      <c r="BP304" s="13">
        <f t="shared" si="51"/>
        <v>0</v>
      </c>
    </row>
    <row r="305" spans="1:68" ht="30" customHeight="1" x14ac:dyDescent="0.35">
      <c r="A305" s="19" t="s">
        <v>771</v>
      </c>
      <c r="B305" s="7"/>
      <c r="C305" s="14" t="s">
        <v>42</v>
      </c>
      <c r="D305" s="19" t="s">
        <v>771</v>
      </c>
      <c r="E305" s="17" t="s">
        <v>349</v>
      </c>
      <c r="F305" s="24">
        <v>51407</v>
      </c>
      <c r="G305" s="27">
        <f t="shared" si="48"/>
        <v>51407</v>
      </c>
      <c r="H305" s="10" t="str">
        <f t="shared" si="45"/>
        <v>OK</v>
      </c>
      <c r="I305" s="15">
        <v>1</v>
      </c>
      <c r="T305" s="15"/>
      <c r="AL305" s="12"/>
      <c r="AM305" s="13">
        <f t="shared" si="50"/>
        <v>51407</v>
      </c>
      <c r="AN305" s="13">
        <f t="shared" si="50"/>
        <v>0</v>
      </c>
      <c r="AO305" s="13">
        <f t="shared" si="50"/>
        <v>0</v>
      </c>
      <c r="AP305" s="13">
        <f t="shared" si="49"/>
        <v>0</v>
      </c>
      <c r="AQ305" s="13">
        <f t="shared" si="49"/>
        <v>0</v>
      </c>
      <c r="AR305" s="13">
        <f t="shared" si="49"/>
        <v>0</v>
      </c>
      <c r="AS305" s="13">
        <f t="shared" si="49"/>
        <v>0</v>
      </c>
      <c r="AT305" s="13">
        <f t="shared" si="49"/>
        <v>0</v>
      </c>
      <c r="AU305" s="13">
        <f t="shared" si="49"/>
        <v>0</v>
      </c>
      <c r="AV305" s="13">
        <f t="shared" si="49"/>
        <v>0</v>
      </c>
      <c r="AW305" s="13">
        <f t="shared" si="49"/>
        <v>0</v>
      </c>
      <c r="AX305" s="13">
        <f t="shared" si="49"/>
        <v>0</v>
      </c>
      <c r="AY305" s="13">
        <f t="shared" si="49"/>
        <v>0</v>
      </c>
      <c r="AZ305" s="13">
        <f t="shared" si="49"/>
        <v>0</v>
      </c>
      <c r="BA305" s="13">
        <f t="shared" si="52"/>
        <v>0</v>
      </c>
      <c r="BB305" s="13">
        <f t="shared" si="52"/>
        <v>0</v>
      </c>
      <c r="BC305" s="13">
        <f t="shared" si="52"/>
        <v>0</v>
      </c>
      <c r="BD305" s="13">
        <f t="shared" si="47"/>
        <v>0</v>
      </c>
      <c r="BE305" s="13">
        <f t="shared" si="47"/>
        <v>0</v>
      </c>
      <c r="BF305" s="13">
        <f t="shared" si="47"/>
        <v>0</v>
      </c>
      <c r="BG305" s="13">
        <f t="shared" si="47"/>
        <v>0</v>
      </c>
      <c r="BH305" s="13">
        <f t="shared" si="47"/>
        <v>0</v>
      </c>
      <c r="BI305" s="13">
        <f t="shared" si="47"/>
        <v>0</v>
      </c>
      <c r="BJ305" s="13">
        <f t="shared" si="47"/>
        <v>0</v>
      </c>
      <c r="BK305" s="13">
        <f t="shared" si="51"/>
        <v>0</v>
      </c>
      <c r="BL305" s="13">
        <f t="shared" si="51"/>
        <v>0</v>
      </c>
      <c r="BM305" s="13">
        <f t="shared" si="51"/>
        <v>0</v>
      </c>
      <c r="BN305" s="13">
        <f t="shared" si="51"/>
        <v>0</v>
      </c>
      <c r="BO305" s="13">
        <f t="shared" si="51"/>
        <v>0</v>
      </c>
      <c r="BP305" s="13">
        <f t="shared" si="51"/>
        <v>0</v>
      </c>
    </row>
    <row r="306" spans="1:68" ht="30" customHeight="1" x14ac:dyDescent="0.35">
      <c r="A306" s="19" t="s">
        <v>772</v>
      </c>
      <c r="B306" s="7" t="s">
        <v>773</v>
      </c>
      <c r="D306" s="19" t="s">
        <v>772</v>
      </c>
      <c r="E306" s="17" t="s">
        <v>388</v>
      </c>
      <c r="F306" s="24">
        <v>46000</v>
      </c>
      <c r="G306" s="27">
        <f t="shared" si="48"/>
        <v>46000</v>
      </c>
      <c r="H306" s="10" t="str">
        <f t="shared" si="45"/>
        <v>OK</v>
      </c>
      <c r="I306" s="15">
        <v>1</v>
      </c>
      <c r="T306" s="15"/>
      <c r="AL306" s="12"/>
      <c r="AM306" s="13">
        <f t="shared" si="50"/>
        <v>46000</v>
      </c>
      <c r="AN306" s="13">
        <f t="shared" si="50"/>
        <v>0</v>
      </c>
      <c r="AO306" s="13">
        <f t="shared" si="50"/>
        <v>0</v>
      </c>
      <c r="AP306" s="13">
        <f t="shared" si="49"/>
        <v>0</v>
      </c>
      <c r="AQ306" s="13">
        <f t="shared" si="49"/>
        <v>0</v>
      </c>
      <c r="AR306" s="13">
        <f t="shared" si="49"/>
        <v>0</v>
      </c>
      <c r="AS306" s="13">
        <f t="shared" si="49"/>
        <v>0</v>
      </c>
      <c r="AT306" s="13">
        <f t="shared" si="49"/>
        <v>0</v>
      </c>
      <c r="AU306" s="13">
        <f t="shared" si="49"/>
        <v>0</v>
      </c>
      <c r="AV306" s="13">
        <f t="shared" si="49"/>
        <v>0</v>
      </c>
      <c r="AW306" s="13">
        <f t="shared" si="49"/>
        <v>0</v>
      </c>
      <c r="AX306" s="13">
        <f t="shared" si="49"/>
        <v>0</v>
      </c>
      <c r="AY306" s="13">
        <f t="shared" si="49"/>
        <v>0</v>
      </c>
      <c r="AZ306" s="13">
        <f t="shared" si="49"/>
        <v>0</v>
      </c>
      <c r="BA306" s="13">
        <f t="shared" si="52"/>
        <v>0</v>
      </c>
      <c r="BB306" s="13">
        <f t="shared" si="52"/>
        <v>0</v>
      </c>
      <c r="BC306" s="13">
        <f t="shared" si="52"/>
        <v>0</v>
      </c>
      <c r="BD306" s="13">
        <f t="shared" si="47"/>
        <v>0</v>
      </c>
      <c r="BE306" s="13">
        <f t="shared" si="47"/>
        <v>0</v>
      </c>
      <c r="BF306" s="13">
        <f t="shared" si="47"/>
        <v>0</v>
      </c>
      <c r="BG306" s="13">
        <f t="shared" si="47"/>
        <v>0</v>
      </c>
      <c r="BH306" s="13">
        <f t="shared" si="47"/>
        <v>0</v>
      </c>
      <c r="BI306" s="13">
        <f t="shared" si="47"/>
        <v>0</v>
      </c>
      <c r="BJ306" s="13">
        <f t="shared" si="47"/>
        <v>0</v>
      </c>
      <c r="BK306" s="13">
        <f t="shared" si="51"/>
        <v>0</v>
      </c>
      <c r="BL306" s="13">
        <f t="shared" si="51"/>
        <v>0</v>
      </c>
      <c r="BM306" s="13">
        <f t="shared" si="51"/>
        <v>0</v>
      </c>
      <c r="BN306" s="13">
        <f t="shared" si="51"/>
        <v>0</v>
      </c>
      <c r="BO306" s="13">
        <f t="shared" si="51"/>
        <v>0</v>
      </c>
      <c r="BP306" s="13">
        <f t="shared" si="51"/>
        <v>0</v>
      </c>
    </row>
    <row r="307" spans="1:68" ht="30" customHeight="1" x14ac:dyDescent="0.35">
      <c r="A307" s="19" t="s">
        <v>774</v>
      </c>
      <c r="B307" s="7" t="s">
        <v>775</v>
      </c>
      <c r="D307" s="19" t="s">
        <v>774</v>
      </c>
      <c r="E307" s="17" t="s">
        <v>776</v>
      </c>
      <c r="F307" s="24">
        <v>64832</v>
      </c>
      <c r="G307" s="27">
        <f t="shared" si="48"/>
        <v>64832</v>
      </c>
      <c r="H307" s="10" t="str">
        <f t="shared" si="45"/>
        <v>OK</v>
      </c>
      <c r="I307" s="15">
        <v>1</v>
      </c>
      <c r="T307" s="18"/>
      <c r="AL307" s="12"/>
      <c r="AM307" s="13">
        <f t="shared" si="50"/>
        <v>64832</v>
      </c>
      <c r="AN307" s="13">
        <f t="shared" si="50"/>
        <v>0</v>
      </c>
      <c r="AO307" s="13">
        <f t="shared" si="50"/>
        <v>0</v>
      </c>
      <c r="AP307" s="13">
        <f t="shared" si="49"/>
        <v>0</v>
      </c>
      <c r="AQ307" s="13">
        <f t="shared" si="49"/>
        <v>0</v>
      </c>
      <c r="AR307" s="13">
        <f t="shared" si="49"/>
        <v>0</v>
      </c>
      <c r="AS307" s="13">
        <f t="shared" si="49"/>
        <v>0</v>
      </c>
      <c r="AT307" s="13">
        <f t="shared" si="49"/>
        <v>0</v>
      </c>
      <c r="AU307" s="13">
        <f t="shared" si="49"/>
        <v>0</v>
      </c>
      <c r="AV307" s="13">
        <f t="shared" si="49"/>
        <v>0</v>
      </c>
      <c r="AW307" s="13">
        <f t="shared" si="49"/>
        <v>0</v>
      </c>
      <c r="AX307" s="13">
        <f t="shared" si="49"/>
        <v>0</v>
      </c>
      <c r="AY307" s="13">
        <f t="shared" si="49"/>
        <v>0</v>
      </c>
      <c r="AZ307" s="13">
        <f t="shared" si="49"/>
        <v>0</v>
      </c>
      <c r="BA307" s="13">
        <f t="shared" si="52"/>
        <v>0</v>
      </c>
      <c r="BB307" s="13">
        <f t="shared" si="52"/>
        <v>0</v>
      </c>
      <c r="BC307" s="13">
        <f t="shared" si="52"/>
        <v>0</v>
      </c>
      <c r="BD307" s="13">
        <f t="shared" si="47"/>
        <v>0</v>
      </c>
      <c r="BE307" s="13">
        <f t="shared" si="47"/>
        <v>0</v>
      </c>
      <c r="BF307" s="13">
        <f t="shared" si="47"/>
        <v>0</v>
      </c>
      <c r="BG307" s="13">
        <f t="shared" si="47"/>
        <v>0</v>
      </c>
      <c r="BH307" s="13">
        <f t="shared" si="47"/>
        <v>0</v>
      </c>
      <c r="BI307" s="13">
        <f t="shared" si="47"/>
        <v>0</v>
      </c>
      <c r="BJ307" s="13">
        <f t="shared" si="47"/>
        <v>0</v>
      </c>
      <c r="BK307" s="13">
        <f t="shared" si="51"/>
        <v>0</v>
      </c>
      <c r="BL307" s="13">
        <f t="shared" si="51"/>
        <v>0</v>
      </c>
      <c r="BM307" s="13">
        <f t="shared" si="51"/>
        <v>0</v>
      </c>
      <c r="BN307" s="13">
        <f t="shared" si="51"/>
        <v>0</v>
      </c>
      <c r="BO307" s="13">
        <f t="shared" si="51"/>
        <v>0</v>
      </c>
      <c r="BP307" s="13">
        <f t="shared" si="51"/>
        <v>0</v>
      </c>
    </row>
    <row r="308" spans="1:68" ht="30" customHeight="1" x14ac:dyDescent="0.35">
      <c r="A308" s="19" t="s">
        <v>777</v>
      </c>
      <c r="B308" s="7"/>
      <c r="C308" s="14" t="s">
        <v>42</v>
      </c>
      <c r="D308" s="19" t="s">
        <v>777</v>
      </c>
      <c r="E308" s="17" t="s">
        <v>349</v>
      </c>
      <c r="F308" s="24">
        <v>52000</v>
      </c>
      <c r="G308" s="27">
        <f t="shared" si="48"/>
        <v>52000</v>
      </c>
      <c r="H308" s="10" t="str">
        <f t="shared" si="45"/>
        <v>OK</v>
      </c>
      <c r="I308" s="15">
        <v>1</v>
      </c>
      <c r="T308" s="15"/>
      <c r="AL308" s="12"/>
      <c r="AM308" s="13">
        <f t="shared" si="50"/>
        <v>52000</v>
      </c>
      <c r="AN308" s="13">
        <f t="shared" si="50"/>
        <v>0</v>
      </c>
      <c r="AO308" s="13">
        <f t="shared" si="50"/>
        <v>0</v>
      </c>
      <c r="AP308" s="13">
        <f t="shared" si="49"/>
        <v>0</v>
      </c>
      <c r="AQ308" s="13">
        <f t="shared" si="49"/>
        <v>0</v>
      </c>
      <c r="AR308" s="13">
        <f t="shared" si="49"/>
        <v>0</v>
      </c>
      <c r="AS308" s="13">
        <f t="shared" si="49"/>
        <v>0</v>
      </c>
      <c r="AT308" s="13">
        <f t="shared" si="49"/>
        <v>0</v>
      </c>
      <c r="AU308" s="13">
        <f t="shared" si="49"/>
        <v>0</v>
      </c>
      <c r="AV308" s="13">
        <f t="shared" si="49"/>
        <v>0</v>
      </c>
      <c r="AW308" s="13">
        <f t="shared" si="49"/>
        <v>0</v>
      </c>
      <c r="AX308" s="13">
        <f t="shared" si="49"/>
        <v>0</v>
      </c>
      <c r="AY308" s="13">
        <f t="shared" si="49"/>
        <v>0</v>
      </c>
      <c r="AZ308" s="13">
        <f t="shared" si="49"/>
        <v>0</v>
      </c>
      <c r="BA308" s="13">
        <f t="shared" si="52"/>
        <v>0</v>
      </c>
      <c r="BB308" s="13">
        <f t="shared" si="52"/>
        <v>0</v>
      </c>
      <c r="BC308" s="13">
        <f t="shared" si="52"/>
        <v>0</v>
      </c>
      <c r="BD308" s="13">
        <f t="shared" si="47"/>
        <v>0</v>
      </c>
      <c r="BE308" s="13">
        <f t="shared" si="47"/>
        <v>0</v>
      </c>
      <c r="BF308" s="13">
        <f t="shared" si="47"/>
        <v>0</v>
      </c>
      <c r="BG308" s="13">
        <f t="shared" si="47"/>
        <v>0</v>
      </c>
      <c r="BH308" s="13">
        <f t="shared" si="47"/>
        <v>0</v>
      </c>
      <c r="BI308" s="13">
        <f t="shared" si="47"/>
        <v>0</v>
      </c>
      <c r="BJ308" s="13">
        <f t="shared" si="47"/>
        <v>0</v>
      </c>
      <c r="BK308" s="13">
        <f t="shared" si="51"/>
        <v>0</v>
      </c>
      <c r="BL308" s="13">
        <f t="shared" si="51"/>
        <v>0</v>
      </c>
      <c r="BM308" s="13">
        <f t="shared" si="51"/>
        <v>0</v>
      </c>
      <c r="BN308" s="13">
        <f t="shared" si="51"/>
        <v>0</v>
      </c>
      <c r="BO308" s="13">
        <f t="shared" si="51"/>
        <v>0</v>
      </c>
      <c r="BP308" s="13">
        <f t="shared" si="51"/>
        <v>0</v>
      </c>
    </row>
    <row r="309" spans="1:68" ht="30" customHeight="1" x14ac:dyDescent="0.35">
      <c r="A309" s="19" t="s">
        <v>778</v>
      </c>
      <c r="B309" s="7" t="s">
        <v>779</v>
      </c>
      <c r="D309" s="19" t="s">
        <v>778</v>
      </c>
      <c r="E309" s="7" t="s">
        <v>780</v>
      </c>
      <c r="F309" s="24">
        <v>61512</v>
      </c>
      <c r="G309" s="27">
        <f t="shared" si="48"/>
        <v>61512</v>
      </c>
      <c r="H309" s="10" t="str">
        <f t="shared" si="45"/>
        <v>OK</v>
      </c>
      <c r="I309" s="15">
        <v>1</v>
      </c>
      <c r="T309" s="15"/>
      <c r="AL309" s="12"/>
      <c r="AM309" s="13">
        <f t="shared" si="50"/>
        <v>61512</v>
      </c>
      <c r="AN309" s="13">
        <f t="shared" si="50"/>
        <v>0</v>
      </c>
      <c r="AO309" s="13">
        <f t="shared" si="50"/>
        <v>0</v>
      </c>
      <c r="AP309" s="13">
        <f t="shared" si="49"/>
        <v>0</v>
      </c>
      <c r="AQ309" s="13">
        <f t="shared" si="49"/>
        <v>0</v>
      </c>
      <c r="AR309" s="13">
        <f t="shared" si="49"/>
        <v>0</v>
      </c>
      <c r="AS309" s="13">
        <f t="shared" si="49"/>
        <v>0</v>
      </c>
      <c r="AT309" s="13">
        <f t="shared" si="49"/>
        <v>0</v>
      </c>
      <c r="AU309" s="13">
        <f t="shared" si="49"/>
        <v>0</v>
      </c>
      <c r="AV309" s="13">
        <f t="shared" si="49"/>
        <v>0</v>
      </c>
      <c r="AW309" s="13">
        <f t="shared" si="49"/>
        <v>0</v>
      </c>
      <c r="AX309" s="13">
        <f t="shared" si="49"/>
        <v>0</v>
      </c>
      <c r="AY309" s="13">
        <f t="shared" si="49"/>
        <v>0</v>
      </c>
      <c r="AZ309" s="13">
        <f t="shared" si="49"/>
        <v>0</v>
      </c>
      <c r="BA309" s="13">
        <f t="shared" si="52"/>
        <v>0</v>
      </c>
      <c r="BB309" s="13">
        <f t="shared" si="52"/>
        <v>0</v>
      </c>
      <c r="BC309" s="13">
        <f t="shared" si="52"/>
        <v>0</v>
      </c>
      <c r="BD309" s="13">
        <f t="shared" si="47"/>
        <v>0</v>
      </c>
      <c r="BE309" s="13">
        <f t="shared" si="47"/>
        <v>0</v>
      </c>
      <c r="BF309" s="13">
        <f t="shared" si="47"/>
        <v>0</v>
      </c>
      <c r="BG309" s="13">
        <f t="shared" si="47"/>
        <v>0</v>
      </c>
      <c r="BH309" s="13">
        <f t="shared" si="47"/>
        <v>0</v>
      </c>
      <c r="BI309" s="13">
        <f t="shared" si="47"/>
        <v>0</v>
      </c>
      <c r="BJ309" s="13">
        <f t="shared" si="47"/>
        <v>0</v>
      </c>
      <c r="BK309" s="13">
        <f t="shared" si="51"/>
        <v>0</v>
      </c>
      <c r="BL309" s="13">
        <f t="shared" si="51"/>
        <v>0</v>
      </c>
      <c r="BM309" s="13">
        <f t="shared" si="51"/>
        <v>0</v>
      </c>
      <c r="BN309" s="13">
        <f t="shared" si="51"/>
        <v>0</v>
      </c>
      <c r="BO309" s="13">
        <f t="shared" si="51"/>
        <v>0</v>
      </c>
      <c r="BP309" s="13">
        <f t="shared" si="51"/>
        <v>0</v>
      </c>
    </row>
    <row r="310" spans="1:68" ht="30" customHeight="1" x14ac:dyDescent="0.35">
      <c r="A310" s="19" t="s">
        <v>781</v>
      </c>
      <c r="B310" s="7"/>
      <c r="C310" s="14" t="s">
        <v>42</v>
      </c>
      <c r="D310" s="19" t="s">
        <v>781</v>
      </c>
      <c r="E310" s="17" t="s">
        <v>782</v>
      </c>
      <c r="F310" s="24">
        <v>50000</v>
      </c>
      <c r="G310" s="27">
        <f t="shared" si="48"/>
        <v>50000</v>
      </c>
      <c r="H310" s="10" t="str">
        <f t="shared" si="45"/>
        <v>OK</v>
      </c>
      <c r="I310" s="15">
        <v>1</v>
      </c>
      <c r="T310" s="15"/>
      <c r="AL310" s="12"/>
      <c r="AM310" s="13">
        <f t="shared" si="50"/>
        <v>50000</v>
      </c>
      <c r="AN310" s="13">
        <f t="shared" si="50"/>
        <v>0</v>
      </c>
      <c r="AO310" s="13">
        <f t="shared" si="50"/>
        <v>0</v>
      </c>
      <c r="AP310" s="13">
        <f t="shared" si="49"/>
        <v>0</v>
      </c>
      <c r="AQ310" s="13">
        <f t="shared" si="49"/>
        <v>0</v>
      </c>
      <c r="AR310" s="13">
        <f t="shared" si="49"/>
        <v>0</v>
      </c>
      <c r="AS310" s="13">
        <f t="shared" si="49"/>
        <v>0</v>
      </c>
      <c r="AT310" s="13">
        <f t="shared" si="49"/>
        <v>0</v>
      </c>
      <c r="AU310" s="13">
        <f t="shared" si="49"/>
        <v>0</v>
      </c>
      <c r="AV310" s="13">
        <f t="shared" si="49"/>
        <v>0</v>
      </c>
      <c r="AW310" s="13">
        <f t="shared" si="49"/>
        <v>0</v>
      </c>
      <c r="AX310" s="13">
        <f t="shared" si="49"/>
        <v>0</v>
      </c>
      <c r="AY310" s="13">
        <f t="shared" si="49"/>
        <v>0</v>
      </c>
      <c r="AZ310" s="13">
        <f t="shared" si="49"/>
        <v>0</v>
      </c>
      <c r="BA310" s="13">
        <f t="shared" si="52"/>
        <v>0</v>
      </c>
      <c r="BB310" s="13">
        <f t="shared" si="52"/>
        <v>0</v>
      </c>
      <c r="BC310" s="13">
        <f t="shared" si="52"/>
        <v>0</v>
      </c>
      <c r="BD310" s="13">
        <f t="shared" si="47"/>
        <v>0</v>
      </c>
      <c r="BE310" s="13">
        <f t="shared" si="47"/>
        <v>0</v>
      </c>
      <c r="BF310" s="13">
        <f t="shared" si="47"/>
        <v>0</v>
      </c>
      <c r="BG310" s="13">
        <f t="shared" si="47"/>
        <v>0</v>
      </c>
      <c r="BH310" s="13">
        <f t="shared" si="47"/>
        <v>0</v>
      </c>
      <c r="BI310" s="13">
        <f t="shared" si="47"/>
        <v>0</v>
      </c>
      <c r="BJ310" s="13">
        <f t="shared" si="47"/>
        <v>0</v>
      </c>
      <c r="BK310" s="13">
        <f t="shared" si="51"/>
        <v>0</v>
      </c>
      <c r="BL310" s="13">
        <f t="shared" si="51"/>
        <v>0</v>
      </c>
      <c r="BM310" s="13">
        <f t="shared" si="51"/>
        <v>0</v>
      </c>
      <c r="BN310" s="13">
        <f t="shared" si="51"/>
        <v>0</v>
      </c>
      <c r="BO310" s="13">
        <f t="shared" si="51"/>
        <v>0</v>
      </c>
      <c r="BP310" s="13">
        <f t="shared" si="51"/>
        <v>0</v>
      </c>
    </row>
    <row r="311" spans="1:68" ht="30" customHeight="1" x14ac:dyDescent="0.35">
      <c r="A311" s="19" t="s">
        <v>783</v>
      </c>
      <c r="B311" s="7"/>
      <c r="C311" s="14" t="s">
        <v>42</v>
      </c>
      <c r="D311" s="19" t="s">
        <v>783</v>
      </c>
      <c r="E311" s="17" t="s">
        <v>784</v>
      </c>
      <c r="F311" s="24">
        <v>50000</v>
      </c>
      <c r="G311" s="27">
        <f t="shared" si="48"/>
        <v>50000</v>
      </c>
      <c r="H311" s="10" t="str">
        <f t="shared" si="45"/>
        <v>OK</v>
      </c>
      <c r="I311" s="15">
        <v>1</v>
      </c>
      <c r="T311" s="15"/>
      <c r="AL311" s="12"/>
      <c r="AM311" s="13">
        <f t="shared" si="50"/>
        <v>50000</v>
      </c>
      <c r="AN311" s="13">
        <f t="shared" si="50"/>
        <v>0</v>
      </c>
      <c r="AO311" s="13">
        <f t="shared" si="50"/>
        <v>0</v>
      </c>
      <c r="AP311" s="13">
        <f t="shared" si="49"/>
        <v>0</v>
      </c>
      <c r="AQ311" s="13">
        <f t="shared" si="49"/>
        <v>0</v>
      </c>
      <c r="AR311" s="13">
        <f t="shared" si="49"/>
        <v>0</v>
      </c>
      <c r="AS311" s="13">
        <f t="shared" si="49"/>
        <v>0</v>
      </c>
      <c r="AT311" s="13">
        <f t="shared" si="49"/>
        <v>0</v>
      </c>
      <c r="AU311" s="13">
        <f t="shared" si="49"/>
        <v>0</v>
      </c>
      <c r="AV311" s="13">
        <f t="shared" si="49"/>
        <v>0</v>
      </c>
      <c r="AW311" s="13">
        <f t="shared" si="49"/>
        <v>0</v>
      </c>
      <c r="AX311" s="13">
        <f t="shared" si="49"/>
        <v>0</v>
      </c>
      <c r="AY311" s="13">
        <f t="shared" si="49"/>
        <v>0</v>
      </c>
      <c r="AZ311" s="13">
        <f t="shared" si="49"/>
        <v>0</v>
      </c>
      <c r="BA311" s="13">
        <f t="shared" si="52"/>
        <v>0</v>
      </c>
      <c r="BB311" s="13">
        <f t="shared" si="52"/>
        <v>0</v>
      </c>
      <c r="BC311" s="13">
        <f t="shared" si="52"/>
        <v>0</v>
      </c>
      <c r="BD311" s="13">
        <f t="shared" si="47"/>
        <v>0</v>
      </c>
      <c r="BE311" s="13">
        <f t="shared" si="47"/>
        <v>0</v>
      </c>
      <c r="BF311" s="13">
        <f t="shared" si="47"/>
        <v>0</v>
      </c>
      <c r="BG311" s="13">
        <f t="shared" si="47"/>
        <v>0</v>
      </c>
      <c r="BH311" s="13">
        <f t="shared" si="47"/>
        <v>0</v>
      </c>
      <c r="BI311" s="13">
        <f t="shared" si="47"/>
        <v>0</v>
      </c>
      <c r="BJ311" s="13">
        <f t="shared" si="47"/>
        <v>0</v>
      </c>
      <c r="BK311" s="13">
        <f t="shared" si="51"/>
        <v>0</v>
      </c>
      <c r="BL311" s="13">
        <f t="shared" si="51"/>
        <v>0</v>
      </c>
      <c r="BM311" s="13">
        <f t="shared" si="51"/>
        <v>0</v>
      </c>
      <c r="BN311" s="13">
        <f t="shared" si="51"/>
        <v>0</v>
      </c>
      <c r="BO311" s="13">
        <f t="shared" si="51"/>
        <v>0</v>
      </c>
      <c r="BP311" s="13">
        <f t="shared" si="51"/>
        <v>0</v>
      </c>
    </row>
    <row r="312" spans="1:68" ht="30" customHeight="1" x14ac:dyDescent="0.35">
      <c r="A312" s="19" t="s">
        <v>785</v>
      </c>
      <c r="B312" s="7" t="s">
        <v>786</v>
      </c>
      <c r="D312" s="19" t="s">
        <v>785</v>
      </c>
      <c r="E312" s="17" t="s">
        <v>657</v>
      </c>
      <c r="F312" s="24">
        <v>36089</v>
      </c>
      <c r="G312" s="27">
        <f t="shared" si="48"/>
        <v>36089</v>
      </c>
      <c r="H312" s="10" t="str">
        <f t="shared" si="45"/>
        <v>OK</v>
      </c>
      <c r="I312" s="15">
        <v>1</v>
      </c>
      <c r="T312" s="15"/>
      <c r="AL312" s="12"/>
      <c r="AM312" s="13">
        <f t="shared" si="50"/>
        <v>36089</v>
      </c>
      <c r="AN312" s="13">
        <f t="shared" si="50"/>
        <v>0</v>
      </c>
      <c r="AO312" s="13">
        <f t="shared" si="50"/>
        <v>0</v>
      </c>
      <c r="AP312" s="13">
        <f t="shared" si="49"/>
        <v>0</v>
      </c>
      <c r="AQ312" s="13">
        <f t="shared" si="49"/>
        <v>0</v>
      </c>
      <c r="AR312" s="13">
        <f t="shared" si="49"/>
        <v>0</v>
      </c>
      <c r="AS312" s="13">
        <f t="shared" si="49"/>
        <v>0</v>
      </c>
      <c r="AT312" s="13">
        <f t="shared" si="49"/>
        <v>0</v>
      </c>
      <c r="AU312" s="13">
        <f t="shared" si="49"/>
        <v>0</v>
      </c>
      <c r="AV312" s="13">
        <f t="shared" si="49"/>
        <v>0</v>
      </c>
      <c r="AW312" s="13">
        <f t="shared" si="49"/>
        <v>0</v>
      </c>
      <c r="AX312" s="13">
        <f t="shared" si="49"/>
        <v>0</v>
      </c>
      <c r="AY312" s="13">
        <f t="shared" si="49"/>
        <v>0</v>
      </c>
      <c r="AZ312" s="13">
        <f t="shared" si="49"/>
        <v>0</v>
      </c>
      <c r="BA312" s="13">
        <f t="shared" si="52"/>
        <v>0</v>
      </c>
      <c r="BB312" s="13">
        <f t="shared" si="52"/>
        <v>0</v>
      </c>
      <c r="BC312" s="13">
        <f t="shared" si="52"/>
        <v>0</v>
      </c>
      <c r="BD312" s="13">
        <f t="shared" si="47"/>
        <v>0</v>
      </c>
      <c r="BE312" s="13">
        <f t="shared" si="47"/>
        <v>0</v>
      </c>
      <c r="BF312" s="13">
        <f t="shared" si="47"/>
        <v>0</v>
      </c>
      <c r="BG312" s="13">
        <f t="shared" si="47"/>
        <v>0</v>
      </c>
      <c r="BH312" s="13">
        <f t="shared" si="47"/>
        <v>0</v>
      </c>
      <c r="BI312" s="13">
        <f t="shared" si="47"/>
        <v>0</v>
      </c>
      <c r="BJ312" s="13">
        <f t="shared" si="47"/>
        <v>0</v>
      </c>
      <c r="BK312" s="13">
        <f t="shared" si="51"/>
        <v>0</v>
      </c>
      <c r="BL312" s="13">
        <f t="shared" si="51"/>
        <v>0</v>
      </c>
      <c r="BM312" s="13">
        <f t="shared" si="51"/>
        <v>0</v>
      </c>
      <c r="BN312" s="13">
        <f t="shared" si="51"/>
        <v>0</v>
      </c>
      <c r="BO312" s="13">
        <f t="shared" si="51"/>
        <v>0</v>
      </c>
      <c r="BP312" s="13">
        <f t="shared" si="51"/>
        <v>0</v>
      </c>
    </row>
    <row r="313" spans="1:68" ht="30" customHeight="1" x14ac:dyDescent="0.35">
      <c r="A313" s="19" t="s">
        <v>787</v>
      </c>
      <c r="B313" s="7" t="s">
        <v>788</v>
      </c>
      <c r="D313" s="19" t="s">
        <v>787</v>
      </c>
      <c r="E313" s="7" t="s">
        <v>317</v>
      </c>
      <c r="F313" s="24">
        <v>68671</v>
      </c>
      <c r="G313" s="27">
        <f t="shared" si="48"/>
        <v>68671</v>
      </c>
      <c r="H313" s="10" t="str">
        <f t="shared" si="45"/>
        <v>OK</v>
      </c>
      <c r="I313" s="15">
        <v>1</v>
      </c>
      <c r="T313" s="15"/>
      <c r="AL313" s="12"/>
      <c r="AM313" s="13">
        <f t="shared" si="50"/>
        <v>68671</v>
      </c>
      <c r="AN313" s="13">
        <f t="shared" si="50"/>
        <v>0</v>
      </c>
      <c r="AO313" s="13">
        <f t="shared" si="50"/>
        <v>0</v>
      </c>
      <c r="AP313" s="13">
        <f t="shared" si="49"/>
        <v>0</v>
      </c>
      <c r="AQ313" s="13">
        <f t="shared" si="49"/>
        <v>0</v>
      </c>
      <c r="AR313" s="13">
        <f t="shared" si="49"/>
        <v>0</v>
      </c>
      <c r="AS313" s="13">
        <f t="shared" si="49"/>
        <v>0</v>
      </c>
      <c r="AT313" s="13">
        <f t="shared" ref="AT313:BB376" si="53">ROUND(P313*$F313,3)</f>
        <v>0</v>
      </c>
      <c r="AU313" s="13">
        <f t="shared" si="53"/>
        <v>0</v>
      </c>
      <c r="AV313" s="13">
        <f t="shared" si="53"/>
        <v>0</v>
      </c>
      <c r="AW313" s="13">
        <f t="shared" si="53"/>
        <v>0</v>
      </c>
      <c r="AX313" s="13">
        <f t="shared" si="53"/>
        <v>0</v>
      </c>
      <c r="AY313" s="13">
        <f t="shared" si="53"/>
        <v>0</v>
      </c>
      <c r="AZ313" s="13">
        <f t="shared" si="53"/>
        <v>0</v>
      </c>
      <c r="BA313" s="13">
        <f t="shared" si="52"/>
        <v>0</v>
      </c>
      <c r="BB313" s="13">
        <f t="shared" si="52"/>
        <v>0</v>
      </c>
      <c r="BC313" s="13">
        <f t="shared" si="52"/>
        <v>0</v>
      </c>
      <c r="BD313" s="13">
        <f t="shared" si="47"/>
        <v>0</v>
      </c>
      <c r="BE313" s="13">
        <f t="shared" si="47"/>
        <v>0</v>
      </c>
      <c r="BF313" s="13">
        <f t="shared" si="47"/>
        <v>0</v>
      </c>
      <c r="BG313" s="13">
        <f t="shared" si="47"/>
        <v>0</v>
      </c>
      <c r="BH313" s="13">
        <f t="shared" si="47"/>
        <v>0</v>
      </c>
      <c r="BI313" s="13">
        <f t="shared" si="47"/>
        <v>0</v>
      </c>
      <c r="BJ313" s="13">
        <f t="shared" si="47"/>
        <v>0</v>
      </c>
      <c r="BK313" s="13">
        <f t="shared" si="51"/>
        <v>0</v>
      </c>
      <c r="BL313" s="13">
        <f t="shared" si="51"/>
        <v>0</v>
      </c>
      <c r="BM313" s="13">
        <f t="shared" si="51"/>
        <v>0</v>
      </c>
      <c r="BN313" s="13">
        <f t="shared" si="51"/>
        <v>0</v>
      </c>
      <c r="BO313" s="13">
        <f t="shared" si="51"/>
        <v>0</v>
      </c>
      <c r="BP313" s="13">
        <f t="shared" si="51"/>
        <v>0</v>
      </c>
    </row>
    <row r="314" spans="1:68" ht="30" customHeight="1" x14ac:dyDescent="0.35">
      <c r="A314" s="19" t="s">
        <v>789</v>
      </c>
      <c r="B314" s="7" t="s">
        <v>790</v>
      </c>
      <c r="D314" s="19" t="s">
        <v>789</v>
      </c>
      <c r="E314" s="8" t="s">
        <v>284</v>
      </c>
      <c r="F314" s="24">
        <v>57606</v>
      </c>
      <c r="G314" s="27">
        <f t="shared" si="48"/>
        <v>57606</v>
      </c>
      <c r="H314" s="10" t="str">
        <f t="shared" si="45"/>
        <v>OK</v>
      </c>
      <c r="I314" s="15">
        <v>1</v>
      </c>
      <c r="T314" s="15"/>
      <c r="AL314" s="12"/>
      <c r="AM314" s="13">
        <f t="shared" si="50"/>
        <v>57606</v>
      </c>
      <c r="AN314" s="13">
        <f t="shared" si="50"/>
        <v>0</v>
      </c>
      <c r="AO314" s="13">
        <f t="shared" si="50"/>
        <v>0</v>
      </c>
      <c r="AP314" s="13">
        <f t="shared" si="50"/>
        <v>0</v>
      </c>
      <c r="AQ314" s="13">
        <f t="shared" si="50"/>
        <v>0</v>
      </c>
      <c r="AR314" s="13">
        <f t="shared" si="50"/>
        <v>0</v>
      </c>
      <c r="AS314" s="13">
        <f t="shared" si="50"/>
        <v>0</v>
      </c>
      <c r="AT314" s="13">
        <f t="shared" si="53"/>
        <v>0</v>
      </c>
      <c r="AU314" s="13">
        <f t="shared" si="53"/>
        <v>0</v>
      </c>
      <c r="AV314" s="13">
        <f t="shared" si="53"/>
        <v>0</v>
      </c>
      <c r="AW314" s="13">
        <f t="shared" si="53"/>
        <v>0</v>
      </c>
      <c r="AX314" s="13">
        <f t="shared" si="53"/>
        <v>0</v>
      </c>
      <c r="AY314" s="13">
        <f t="shared" si="53"/>
        <v>0</v>
      </c>
      <c r="AZ314" s="13">
        <f t="shared" si="53"/>
        <v>0</v>
      </c>
      <c r="BA314" s="13">
        <f t="shared" si="52"/>
        <v>0</v>
      </c>
      <c r="BB314" s="13">
        <f t="shared" si="52"/>
        <v>0</v>
      </c>
      <c r="BC314" s="13">
        <f t="shared" si="52"/>
        <v>0</v>
      </c>
      <c r="BD314" s="13">
        <f t="shared" si="47"/>
        <v>0</v>
      </c>
      <c r="BE314" s="13">
        <f t="shared" si="47"/>
        <v>0</v>
      </c>
      <c r="BF314" s="13">
        <f t="shared" si="47"/>
        <v>0</v>
      </c>
      <c r="BG314" s="13">
        <f t="shared" si="47"/>
        <v>0</v>
      </c>
      <c r="BH314" s="13">
        <f t="shared" ref="BH314:BM377" si="54">ROUND(AD314*$F314,3)</f>
        <v>0</v>
      </c>
      <c r="BI314" s="13">
        <f t="shared" si="54"/>
        <v>0</v>
      </c>
      <c r="BJ314" s="13">
        <f t="shared" si="54"/>
        <v>0</v>
      </c>
      <c r="BK314" s="13">
        <f t="shared" si="51"/>
        <v>0</v>
      </c>
      <c r="BL314" s="13">
        <f t="shared" si="51"/>
        <v>0</v>
      </c>
      <c r="BM314" s="13">
        <f t="shared" si="51"/>
        <v>0</v>
      </c>
      <c r="BN314" s="13">
        <f t="shared" si="51"/>
        <v>0</v>
      </c>
      <c r="BO314" s="13">
        <f t="shared" si="51"/>
        <v>0</v>
      </c>
      <c r="BP314" s="13">
        <f t="shared" si="51"/>
        <v>0</v>
      </c>
    </row>
    <row r="315" spans="1:68" ht="30" customHeight="1" x14ac:dyDescent="0.35">
      <c r="A315" s="19" t="s">
        <v>791</v>
      </c>
      <c r="B315" s="7" t="s">
        <v>792</v>
      </c>
      <c r="D315" s="19" t="s">
        <v>791</v>
      </c>
      <c r="E315" s="17" t="s">
        <v>295</v>
      </c>
      <c r="F315" s="24">
        <v>57606</v>
      </c>
      <c r="G315" s="27">
        <f t="shared" si="48"/>
        <v>57606</v>
      </c>
      <c r="H315" s="10" t="str">
        <f t="shared" si="45"/>
        <v>OK</v>
      </c>
      <c r="I315" s="15">
        <v>1</v>
      </c>
      <c r="T315" s="15"/>
      <c r="AL315" s="12"/>
      <c r="AM315" s="13">
        <f t="shared" si="50"/>
        <v>57606</v>
      </c>
      <c r="AN315" s="13">
        <f t="shared" si="50"/>
        <v>0</v>
      </c>
      <c r="AO315" s="13">
        <f t="shared" si="50"/>
        <v>0</v>
      </c>
      <c r="AP315" s="13">
        <f t="shared" si="50"/>
        <v>0</v>
      </c>
      <c r="AQ315" s="13">
        <f t="shared" si="50"/>
        <v>0</v>
      </c>
      <c r="AR315" s="13">
        <f t="shared" si="50"/>
        <v>0</v>
      </c>
      <c r="AS315" s="13">
        <f t="shared" si="50"/>
        <v>0</v>
      </c>
      <c r="AT315" s="13">
        <f t="shared" si="53"/>
        <v>0</v>
      </c>
      <c r="AU315" s="13">
        <f t="shared" si="53"/>
        <v>0</v>
      </c>
      <c r="AV315" s="13">
        <f t="shared" si="53"/>
        <v>0</v>
      </c>
      <c r="AW315" s="13">
        <f t="shared" si="53"/>
        <v>0</v>
      </c>
      <c r="AX315" s="13">
        <f t="shared" si="53"/>
        <v>0</v>
      </c>
      <c r="AY315" s="13">
        <f t="shared" si="53"/>
        <v>0</v>
      </c>
      <c r="AZ315" s="13">
        <f t="shared" si="53"/>
        <v>0</v>
      </c>
      <c r="BA315" s="13">
        <f t="shared" si="52"/>
        <v>0</v>
      </c>
      <c r="BB315" s="13">
        <f t="shared" si="52"/>
        <v>0</v>
      </c>
      <c r="BC315" s="13">
        <f t="shared" si="52"/>
        <v>0</v>
      </c>
      <c r="BD315" s="13">
        <f t="shared" si="52"/>
        <v>0</v>
      </c>
      <c r="BE315" s="13">
        <f t="shared" si="52"/>
        <v>0</v>
      </c>
      <c r="BF315" s="13">
        <f t="shared" si="52"/>
        <v>0</v>
      </c>
      <c r="BG315" s="13">
        <f t="shared" si="52"/>
        <v>0</v>
      </c>
      <c r="BH315" s="13">
        <f t="shared" si="54"/>
        <v>0</v>
      </c>
      <c r="BI315" s="13">
        <f t="shared" si="54"/>
        <v>0</v>
      </c>
      <c r="BJ315" s="13">
        <f t="shared" si="54"/>
        <v>0</v>
      </c>
      <c r="BK315" s="13">
        <f t="shared" si="51"/>
        <v>0</v>
      </c>
      <c r="BL315" s="13">
        <f t="shared" si="51"/>
        <v>0</v>
      </c>
      <c r="BM315" s="13">
        <f t="shared" si="51"/>
        <v>0</v>
      </c>
      <c r="BN315" s="13">
        <f t="shared" si="51"/>
        <v>0</v>
      </c>
      <c r="BO315" s="13">
        <f t="shared" si="51"/>
        <v>0</v>
      </c>
      <c r="BP315" s="13">
        <f t="shared" si="51"/>
        <v>0</v>
      </c>
    </row>
    <row r="316" spans="1:68" ht="30" customHeight="1" x14ac:dyDescent="0.35">
      <c r="A316" s="19" t="s">
        <v>793</v>
      </c>
      <c r="B316" s="7" t="s">
        <v>794</v>
      </c>
      <c r="D316" s="19" t="s">
        <v>793</v>
      </c>
      <c r="E316" s="17" t="s">
        <v>795</v>
      </c>
      <c r="F316" s="24">
        <v>47774</v>
      </c>
      <c r="G316" s="27">
        <f t="shared" si="48"/>
        <v>47774</v>
      </c>
      <c r="H316" s="10" t="str">
        <f t="shared" si="45"/>
        <v>OK</v>
      </c>
      <c r="I316" s="15">
        <v>1</v>
      </c>
      <c r="T316" s="15"/>
      <c r="AL316" s="12"/>
      <c r="AM316" s="13">
        <f t="shared" si="50"/>
        <v>47774</v>
      </c>
      <c r="AN316" s="13">
        <f t="shared" si="50"/>
        <v>0</v>
      </c>
      <c r="AO316" s="13">
        <f t="shared" si="50"/>
        <v>0</v>
      </c>
      <c r="AP316" s="13">
        <f t="shared" si="50"/>
        <v>0</v>
      </c>
      <c r="AQ316" s="13">
        <f t="shared" si="50"/>
        <v>0</v>
      </c>
      <c r="AR316" s="13">
        <f t="shared" si="50"/>
        <v>0</v>
      </c>
      <c r="AS316" s="13">
        <f t="shared" si="50"/>
        <v>0</v>
      </c>
      <c r="AT316" s="13">
        <f t="shared" si="53"/>
        <v>0</v>
      </c>
      <c r="AU316" s="13">
        <f t="shared" si="53"/>
        <v>0</v>
      </c>
      <c r="AV316" s="13">
        <f t="shared" si="53"/>
        <v>0</v>
      </c>
      <c r="AW316" s="13">
        <f t="shared" si="53"/>
        <v>0</v>
      </c>
      <c r="AX316" s="13">
        <f t="shared" si="53"/>
        <v>0</v>
      </c>
      <c r="AY316" s="13">
        <f t="shared" si="53"/>
        <v>0</v>
      </c>
      <c r="AZ316" s="13">
        <f t="shared" si="53"/>
        <v>0</v>
      </c>
      <c r="BA316" s="13">
        <f t="shared" si="52"/>
        <v>0</v>
      </c>
      <c r="BB316" s="13">
        <f t="shared" si="52"/>
        <v>0</v>
      </c>
      <c r="BC316" s="13">
        <f t="shared" si="52"/>
        <v>0</v>
      </c>
      <c r="BD316" s="13">
        <f t="shared" si="52"/>
        <v>0</v>
      </c>
      <c r="BE316" s="13">
        <f t="shared" si="52"/>
        <v>0</v>
      </c>
      <c r="BF316" s="13">
        <f t="shared" si="52"/>
        <v>0</v>
      </c>
      <c r="BG316" s="13">
        <f t="shared" si="52"/>
        <v>0</v>
      </c>
      <c r="BH316" s="13">
        <f t="shared" si="54"/>
        <v>0</v>
      </c>
      <c r="BI316" s="13">
        <f t="shared" si="54"/>
        <v>0</v>
      </c>
      <c r="BJ316" s="13">
        <f t="shared" si="54"/>
        <v>0</v>
      </c>
      <c r="BK316" s="13">
        <f t="shared" si="51"/>
        <v>0</v>
      </c>
      <c r="BL316" s="13">
        <f t="shared" si="51"/>
        <v>0</v>
      </c>
      <c r="BM316" s="13">
        <f t="shared" si="51"/>
        <v>0</v>
      </c>
      <c r="BN316" s="13">
        <f t="shared" si="51"/>
        <v>0</v>
      </c>
      <c r="BO316" s="13">
        <f t="shared" si="51"/>
        <v>0</v>
      </c>
      <c r="BP316" s="13">
        <f t="shared" si="51"/>
        <v>0</v>
      </c>
    </row>
    <row r="317" spans="1:68" ht="30" customHeight="1" x14ac:dyDescent="0.35">
      <c r="A317" s="19" t="s">
        <v>796</v>
      </c>
      <c r="B317" s="7"/>
      <c r="C317" s="14" t="s">
        <v>42</v>
      </c>
      <c r="D317" s="19" t="s">
        <v>796</v>
      </c>
      <c r="E317" s="17" t="s">
        <v>797</v>
      </c>
      <c r="F317" s="24">
        <v>50000</v>
      </c>
      <c r="G317" s="27">
        <f t="shared" si="48"/>
        <v>50000</v>
      </c>
      <c r="H317" s="10" t="str">
        <f t="shared" si="45"/>
        <v>OK</v>
      </c>
      <c r="I317" s="15">
        <v>1</v>
      </c>
      <c r="T317" s="15"/>
      <c r="AL317" s="12"/>
      <c r="AM317" s="13">
        <f t="shared" si="50"/>
        <v>50000</v>
      </c>
      <c r="AN317" s="13">
        <f t="shared" si="50"/>
        <v>0</v>
      </c>
      <c r="AO317" s="13">
        <f t="shared" si="50"/>
        <v>0</v>
      </c>
      <c r="AP317" s="13">
        <f t="shared" si="50"/>
        <v>0</v>
      </c>
      <c r="AQ317" s="13">
        <f t="shared" si="50"/>
        <v>0</v>
      </c>
      <c r="AR317" s="13">
        <f t="shared" si="50"/>
        <v>0</v>
      </c>
      <c r="AS317" s="13">
        <f t="shared" si="50"/>
        <v>0</v>
      </c>
      <c r="AT317" s="13">
        <f t="shared" si="53"/>
        <v>0</v>
      </c>
      <c r="AU317" s="13">
        <f t="shared" si="53"/>
        <v>0</v>
      </c>
      <c r="AV317" s="13">
        <f t="shared" si="53"/>
        <v>0</v>
      </c>
      <c r="AW317" s="13">
        <f t="shared" si="53"/>
        <v>0</v>
      </c>
      <c r="AX317" s="13">
        <f t="shared" si="53"/>
        <v>0</v>
      </c>
      <c r="AY317" s="13">
        <f t="shared" si="53"/>
        <v>0</v>
      </c>
      <c r="AZ317" s="13">
        <f t="shared" si="53"/>
        <v>0</v>
      </c>
      <c r="BA317" s="13">
        <f t="shared" si="52"/>
        <v>0</v>
      </c>
      <c r="BB317" s="13">
        <f t="shared" si="52"/>
        <v>0</v>
      </c>
      <c r="BC317" s="13">
        <f t="shared" si="52"/>
        <v>0</v>
      </c>
      <c r="BD317" s="13">
        <f t="shared" si="52"/>
        <v>0</v>
      </c>
      <c r="BE317" s="13">
        <f t="shared" si="52"/>
        <v>0</v>
      </c>
      <c r="BF317" s="13">
        <f t="shared" si="52"/>
        <v>0</v>
      </c>
      <c r="BG317" s="13">
        <f t="shared" si="52"/>
        <v>0</v>
      </c>
      <c r="BH317" s="13">
        <f t="shared" si="54"/>
        <v>0</v>
      </c>
      <c r="BI317" s="13">
        <f t="shared" si="54"/>
        <v>0</v>
      </c>
      <c r="BJ317" s="13">
        <f t="shared" si="54"/>
        <v>0</v>
      </c>
      <c r="BK317" s="13">
        <f t="shared" si="51"/>
        <v>0</v>
      </c>
      <c r="BL317" s="13">
        <f t="shared" si="51"/>
        <v>0</v>
      </c>
      <c r="BM317" s="13">
        <f t="shared" si="51"/>
        <v>0</v>
      </c>
      <c r="BN317" s="13">
        <f t="shared" si="51"/>
        <v>0</v>
      </c>
      <c r="BO317" s="13">
        <f t="shared" si="51"/>
        <v>0</v>
      </c>
      <c r="BP317" s="13">
        <f t="shared" si="51"/>
        <v>0</v>
      </c>
    </row>
    <row r="318" spans="1:68" ht="30" customHeight="1" x14ac:dyDescent="0.35">
      <c r="A318" s="19" t="s">
        <v>798</v>
      </c>
      <c r="B318" s="7"/>
      <c r="C318" s="14" t="s">
        <v>42</v>
      </c>
      <c r="D318" s="19" t="s">
        <v>798</v>
      </c>
      <c r="E318" s="17" t="s">
        <v>799</v>
      </c>
      <c r="F318" s="21">
        <v>50000</v>
      </c>
      <c r="G318" s="27">
        <f t="shared" si="48"/>
        <v>25000</v>
      </c>
      <c r="H318" s="10" t="str">
        <f t="shared" si="45"/>
        <v>OK</v>
      </c>
      <c r="I318" s="15">
        <v>0.5</v>
      </c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>
        <v>0.5</v>
      </c>
      <c r="AH318" s="15"/>
      <c r="AI318" s="15"/>
      <c r="AJ318" s="15"/>
      <c r="AK318" s="15"/>
      <c r="AL318" s="22"/>
      <c r="AM318" s="13">
        <f t="shared" si="50"/>
        <v>25000</v>
      </c>
      <c r="AN318" s="13">
        <f t="shared" si="50"/>
        <v>0</v>
      </c>
      <c r="AO318" s="13">
        <f t="shared" si="50"/>
        <v>0</v>
      </c>
      <c r="AP318" s="13">
        <f t="shared" si="50"/>
        <v>0</v>
      </c>
      <c r="AQ318" s="13">
        <f t="shared" si="50"/>
        <v>0</v>
      </c>
      <c r="AR318" s="13">
        <f t="shared" si="50"/>
        <v>0</v>
      </c>
      <c r="AS318" s="13">
        <f t="shared" si="50"/>
        <v>0</v>
      </c>
      <c r="AT318" s="13">
        <f t="shared" si="53"/>
        <v>0</v>
      </c>
      <c r="AU318" s="13">
        <f t="shared" si="53"/>
        <v>0</v>
      </c>
      <c r="AV318" s="13">
        <f t="shared" si="53"/>
        <v>0</v>
      </c>
      <c r="AW318" s="13">
        <f t="shared" si="53"/>
        <v>0</v>
      </c>
      <c r="AX318" s="13">
        <f t="shared" si="53"/>
        <v>0</v>
      </c>
      <c r="AY318" s="13">
        <f t="shared" si="53"/>
        <v>0</v>
      </c>
      <c r="AZ318" s="13">
        <f t="shared" si="53"/>
        <v>0</v>
      </c>
      <c r="BA318" s="13">
        <f t="shared" si="52"/>
        <v>0</v>
      </c>
      <c r="BB318" s="13">
        <f t="shared" si="52"/>
        <v>0</v>
      </c>
      <c r="BC318" s="13">
        <f t="shared" si="52"/>
        <v>0</v>
      </c>
      <c r="BD318" s="13">
        <f t="shared" si="52"/>
        <v>0</v>
      </c>
      <c r="BE318" s="13">
        <f t="shared" si="52"/>
        <v>0</v>
      </c>
      <c r="BF318" s="13">
        <f t="shared" si="52"/>
        <v>0</v>
      </c>
      <c r="BG318" s="13">
        <f t="shared" si="52"/>
        <v>0</v>
      </c>
      <c r="BH318" s="13">
        <f t="shared" si="54"/>
        <v>0</v>
      </c>
      <c r="BI318" s="13">
        <f t="shared" si="54"/>
        <v>0</v>
      </c>
      <c r="BJ318" s="13">
        <f t="shared" si="54"/>
        <v>0</v>
      </c>
      <c r="BK318" s="13">
        <f t="shared" si="51"/>
        <v>25000</v>
      </c>
      <c r="BL318" s="13">
        <f t="shared" si="51"/>
        <v>0</v>
      </c>
      <c r="BM318" s="13">
        <f t="shared" si="51"/>
        <v>0</v>
      </c>
      <c r="BN318" s="13">
        <f t="shared" si="51"/>
        <v>0</v>
      </c>
      <c r="BO318" s="13">
        <f t="shared" si="51"/>
        <v>0</v>
      </c>
      <c r="BP318" s="13">
        <f t="shared" si="51"/>
        <v>0</v>
      </c>
    </row>
    <row r="319" spans="1:68" ht="30" customHeight="1" x14ac:dyDescent="0.35">
      <c r="A319" s="19" t="s">
        <v>800</v>
      </c>
      <c r="B319" s="7" t="s">
        <v>801</v>
      </c>
      <c r="D319" s="19" t="s">
        <v>800</v>
      </c>
      <c r="E319" s="7" t="s">
        <v>317</v>
      </c>
      <c r="F319" s="24">
        <v>56415</v>
      </c>
      <c r="G319" s="27">
        <f t="shared" si="48"/>
        <v>56415</v>
      </c>
      <c r="H319" s="10" t="str">
        <f t="shared" si="45"/>
        <v>OK</v>
      </c>
      <c r="I319" s="15">
        <v>1</v>
      </c>
      <c r="T319" s="15"/>
      <c r="AL319" s="12"/>
      <c r="AM319" s="13">
        <f t="shared" si="50"/>
        <v>56415</v>
      </c>
      <c r="AN319" s="13">
        <f t="shared" si="50"/>
        <v>0</v>
      </c>
      <c r="AO319" s="13">
        <f t="shared" si="50"/>
        <v>0</v>
      </c>
      <c r="AP319" s="13">
        <f t="shared" si="50"/>
        <v>0</v>
      </c>
      <c r="AQ319" s="13">
        <f t="shared" si="50"/>
        <v>0</v>
      </c>
      <c r="AR319" s="13">
        <f t="shared" si="50"/>
        <v>0</v>
      </c>
      <c r="AS319" s="13">
        <f t="shared" si="50"/>
        <v>0</v>
      </c>
      <c r="AT319" s="13">
        <f t="shared" si="53"/>
        <v>0</v>
      </c>
      <c r="AU319" s="13">
        <f t="shared" si="53"/>
        <v>0</v>
      </c>
      <c r="AV319" s="13">
        <f t="shared" si="53"/>
        <v>0</v>
      </c>
      <c r="AW319" s="13">
        <f t="shared" si="53"/>
        <v>0</v>
      </c>
      <c r="AX319" s="13">
        <f t="shared" si="53"/>
        <v>0</v>
      </c>
      <c r="AY319" s="13">
        <f t="shared" si="53"/>
        <v>0</v>
      </c>
      <c r="AZ319" s="13">
        <f t="shared" si="53"/>
        <v>0</v>
      </c>
      <c r="BA319" s="13">
        <f t="shared" si="52"/>
        <v>0</v>
      </c>
      <c r="BB319" s="13">
        <f t="shared" si="52"/>
        <v>0</v>
      </c>
      <c r="BC319" s="13">
        <f t="shared" si="52"/>
        <v>0</v>
      </c>
      <c r="BD319" s="13">
        <f t="shared" si="52"/>
        <v>0</v>
      </c>
      <c r="BE319" s="13">
        <f t="shared" si="52"/>
        <v>0</v>
      </c>
      <c r="BF319" s="13">
        <f t="shared" si="52"/>
        <v>0</v>
      </c>
      <c r="BG319" s="13">
        <f t="shared" si="52"/>
        <v>0</v>
      </c>
      <c r="BH319" s="13">
        <f t="shared" si="54"/>
        <v>0</v>
      </c>
      <c r="BI319" s="13">
        <f t="shared" si="54"/>
        <v>0</v>
      </c>
      <c r="BJ319" s="13">
        <f t="shared" si="54"/>
        <v>0</v>
      </c>
      <c r="BK319" s="13">
        <f t="shared" si="51"/>
        <v>0</v>
      </c>
      <c r="BL319" s="13">
        <f t="shared" si="51"/>
        <v>0</v>
      </c>
      <c r="BM319" s="13">
        <f t="shared" si="51"/>
        <v>0</v>
      </c>
      <c r="BN319" s="13">
        <f t="shared" si="51"/>
        <v>0</v>
      </c>
      <c r="BO319" s="13">
        <f t="shared" si="51"/>
        <v>0</v>
      </c>
      <c r="BP319" s="13">
        <f t="shared" si="51"/>
        <v>0</v>
      </c>
    </row>
    <row r="320" spans="1:68" ht="30" customHeight="1" x14ac:dyDescent="0.35">
      <c r="A320" s="19" t="s">
        <v>802</v>
      </c>
      <c r="B320" s="7" t="s">
        <v>803</v>
      </c>
      <c r="D320" s="19" t="s">
        <v>802</v>
      </c>
      <c r="E320" s="7" t="s">
        <v>804</v>
      </c>
      <c r="F320" s="24">
        <v>84241</v>
      </c>
      <c r="G320" s="27">
        <f t="shared" si="48"/>
        <v>84241</v>
      </c>
      <c r="H320" s="10" t="str">
        <f t="shared" si="45"/>
        <v>OK</v>
      </c>
      <c r="I320" s="15">
        <v>1</v>
      </c>
      <c r="T320" s="15"/>
      <c r="AL320" s="12"/>
      <c r="AM320" s="13">
        <f t="shared" si="50"/>
        <v>84241</v>
      </c>
      <c r="AN320" s="13">
        <f t="shared" si="50"/>
        <v>0</v>
      </c>
      <c r="AO320" s="13">
        <f t="shared" si="50"/>
        <v>0</v>
      </c>
      <c r="AP320" s="13">
        <f t="shared" si="50"/>
        <v>0</v>
      </c>
      <c r="AQ320" s="13">
        <f t="shared" si="50"/>
        <v>0</v>
      </c>
      <c r="AR320" s="13">
        <f t="shared" si="50"/>
        <v>0</v>
      </c>
      <c r="AS320" s="13">
        <f t="shared" si="50"/>
        <v>0</v>
      </c>
      <c r="AT320" s="13">
        <f t="shared" si="53"/>
        <v>0</v>
      </c>
      <c r="AU320" s="13">
        <f t="shared" si="53"/>
        <v>0</v>
      </c>
      <c r="AV320" s="13">
        <f t="shared" si="53"/>
        <v>0</v>
      </c>
      <c r="AW320" s="13">
        <f t="shared" si="53"/>
        <v>0</v>
      </c>
      <c r="AX320" s="13">
        <f t="shared" si="53"/>
        <v>0</v>
      </c>
      <c r="AY320" s="13">
        <f t="shared" si="53"/>
        <v>0</v>
      </c>
      <c r="AZ320" s="13">
        <f t="shared" si="53"/>
        <v>0</v>
      </c>
      <c r="BA320" s="13">
        <f t="shared" si="52"/>
        <v>0</v>
      </c>
      <c r="BB320" s="13">
        <f t="shared" si="52"/>
        <v>0</v>
      </c>
      <c r="BC320" s="13">
        <f t="shared" si="52"/>
        <v>0</v>
      </c>
      <c r="BD320" s="13">
        <f t="shared" si="52"/>
        <v>0</v>
      </c>
      <c r="BE320" s="13">
        <f t="shared" si="52"/>
        <v>0</v>
      </c>
      <c r="BF320" s="13">
        <f t="shared" si="52"/>
        <v>0</v>
      </c>
      <c r="BG320" s="13">
        <f t="shared" si="52"/>
        <v>0</v>
      </c>
      <c r="BH320" s="13">
        <f t="shared" si="54"/>
        <v>0</v>
      </c>
      <c r="BI320" s="13">
        <f t="shared" si="54"/>
        <v>0</v>
      </c>
      <c r="BJ320" s="13">
        <f t="shared" si="54"/>
        <v>0</v>
      </c>
      <c r="BK320" s="13">
        <f t="shared" si="51"/>
        <v>0</v>
      </c>
      <c r="BL320" s="13">
        <f t="shared" si="51"/>
        <v>0</v>
      </c>
      <c r="BM320" s="13">
        <f t="shared" si="51"/>
        <v>0</v>
      </c>
      <c r="BN320" s="13">
        <f t="shared" si="51"/>
        <v>0</v>
      </c>
      <c r="BO320" s="13">
        <f t="shared" si="51"/>
        <v>0</v>
      </c>
      <c r="BP320" s="13">
        <f t="shared" si="51"/>
        <v>0</v>
      </c>
    </row>
    <row r="321" spans="1:68" ht="30" customHeight="1" x14ac:dyDescent="0.35">
      <c r="A321" s="19" t="s">
        <v>805</v>
      </c>
      <c r="B321" s="7" t="s">
        <v>806</v>
      </c>
      <c r="D321" s="19" t="s">
        <v>805</v>
      </c>
      <c r="E321" s="17" t="s">
        <v>807</v>
      </c>
      <c r="F321" s="24">
        <v>35000</v>
      </c>
      <c r="G321" s="27">
        <f t="shared" si="48"/>
        <v>35000</v>
      </c>
      <c r="H321" s="10" t="str">
        <f t="shared" si="45"/>
        <v>OK</v>
      </c>
      <c r="I321" s="15">
        <v>1</v>
      </c>
      <c r="T321" s="15"/>
      <c r="AL321" s="12"/>
      <c r="AM321" s="13">
        <f t="shared" si="50"/>
        <v>35000</v>
      </c>
      <c r="AN321" s="13">
        <f t="shared" si="50"/>
        <v>0</v>
      </c>
      <c r="AO321" s="13">
        <f t="shared" si="50"/>
        <v>0</v>
      </c>
      <c r="AP321" s="13">
        <f t="shared" si="50"/>
        <v>0</v>
      </c>
      <c r="AQ321" s="13">
        <f t="shared" si="50"/>
        <v>0</v>
      </c>
      <c r="AR321" s="13">
        <f t="shared" si="50"/>
        <v>0</v>
      </c>
      <c r="AS321" s="13">
        <f t="shared" si="50"/>
        <v>0</v>
      </c>
      <c r="AT321" s="13">
        <f t="shared" si="53"/>
        <v>0</v>
      </c>
      <c r="AU321" s="13">
        <f t="shared" si="53"/>
        <v>0</v>
      </c>
      <c r="AV321" s="13">
        <f t="shared" si="53"/>
        <v>0</v>
      </c>
      <c r="AW321" s="13">
        <f t="shared" si="53"/>
        <v>0</v>
      </c>
      <c r="AX321" s="13">
        <f t="shared" si="53"/>
        <v>0</v>
      </c>
      <c r="AY321" s="13">
        <f t="shared" si="53"/>
        <v>0</v>
      </c>
      <c r="AZ321" s="13">
        <f t="shared" si="53"/>
        <v>0</v>
      </c>
      <c r="BA321" s="13">
        <f t="shared" si="52"/>
        <v>0</v>
      </c>
      <c r="BB321" s="13">
        <f t="shared" si="52"/>
        <v>0</v>
      </c>
      <c r="BC321" s="13">
        <f t="shared" si="52"/>
        <v>0</v>
      </c>
      <c r="BD321" s="13">
        <f t="shared" si="52"/>
        <v>0</v>
      </c>
      <c r="BE321" s="13">
        <f t="shared" si="52"/>
        <v>0</v>
      </c>
      <c r="BF321" s="13">
        <f t="shared" si="52"/>
        <v>0</v>
      </c>
      <c r="BG321" s="13">
        <f t="shared" si="52"/>
        <v>0</v>
      </c>
      <c r="BH321" s="13">
        <f t="shared" si="54"/>
        <v>0</v>
      </c>
      <c r="BI321" s="13">
        <f t="shared" si="54"/>
        <v>0</v>
      </c>
      <c r="BJ321" s="13">
        <f t="shared" si="54"/>
        <v>0</v>
      </c>
      <c r="BK321" s="13">
        <f t="shared" si="51"/>
        <v>0</v>
      </c>
      <c r="BL321" s="13">
        <f t="shared" si="51"/>
        <v>0</v>
      </c>
      <c r="BM321" s="13">
        <f t="shared" si="51"/>
        <v>0</v>
      </c>
      <c r="BN321" s="13">
        <f t="shared" si="51"/>
        <v>0</v>
      </c>
      <c r="BO321" s="13">
        <f t="shared" si="51"/>
        <v>0</v>
      </c>
      <c r="BP321" s="13">
        <f t="shared" si="51"/>
        <v>0</v>
      </c>
    </row>
    <row r="322" spans="1:68" ht="30" customHeight="1" x14ac:dyDescent="0.35">
      <c r="A322" s="19" t="s">
        <v>808</v>
      </c>
      <c r="B322" s="7" t="s">
        <v>809</v>
      </c>
      <c r="D322" s="19" t="s">
        <v>808</v>
      </c>
      <c r="E322" s="17" t="s">
        <v>807</v>
      </c>
      <c r="F322" s="27">
        <v>33000</v>
      </c>
      <c r="G322" s="27">
        <f t="shared" si="48"/>
        <v>33000</v>
      </c>
      <c r="H322" s="10" t="str">
        <f t="shared" ref="H322:H385" si="55">IF(F322=0,"OK",IF(SUM(I322:AL322)=1,"OK","Error"))</f>
        <v>OK</v>
      </c>
      <c r="I322" s="15">
        <v>1</v>
      </c>
      <c r="T322" s="15"/>
      <c r="AL322" s="12"/>
      <c r="AM322" s="13">
        <f t="shared" si="50"/>
        <v>33000</v>
      </c>
      <c r="AN322" s="13">
        <f t="shared" si="50"/>
        <v>0</v>
      </c>
      <c r="AO322" s="13">
        <f t="shared" si="50"/>
        <v>0</v>
      </c>
      <c r="AP322" s="13">
        <f t="shared" si="50"/>
        <v>0</v>
      </c>
      <c r="AQ322" s="13">
        <f t="shared" si="50"/>
        <v>0</v>
      </c>
      <c r="AR322" s="13">
        <f t="shared" si="50"/>
        <v>0</v>
      </c>
      <c r="AS322" s="13">
        <f t="shared" si="50"/>
        <v>0</v>
      </c>
      <c r="AT322" s="13">
        <f t="shared" si="53"/>
        <v>0</v>
      </c>
      <c r="AU322" s="13">
        <f t="shared" si="53"/>
        <v>0</v>
      </c>
      <c r="AV322" s="13">
        <f t="shared" si="53"/>
        <v>0</v>
      </c>
      <c r="AW322" s="13">
        <f t="shared" si="53"/>
        <v>0</v>
      </c>
      <c r="AX322" s="13">
        <f t="shared" si="53"/>
        <v>0</v>
      </c>
      <c r="AY322" s="13">
        <f t="shared" si="53"/>
        <v>0</v>
      </c>
      <c r="AZ322" s="13">
        <f t="shared" si="53"/>
        <v>0</v>
      </c>
      <c r="BA322" s="13">
        <f t="shared" si="52"/>
        <v>0</v>
      </c>
      <c r="BB322" s="13">
        <f t="shared" si="52"/>
        <v>0</v>
      </c>
      <c r="BC322" s="13">
        <f t="shared" si="52"/>
        <v>0</v>
      </c>
      <c r="BD322" s="13">
        <f t="shared" si="52"/>
        <v>0</v>
      </c>
      <c r="BE322" s="13">
        <f t="shared" si="52"/>
        <v>0</v>
      </c>
      <c r="BF322" s="13">
        <f t="shared" si="52"/>
        <v>0</v>
      </c>
      <c r="BG322" s="13">
        <f t="shared" si="52"/>
        <v>0</v>
      </c>
      <c r="BH322" s="13">
        <f t="shared" si="54"/>
        <v>0</v>
      </c>
      <c r="BI322" s="13">
        <f t="shared" si="54"/>
        <v>0</v>
      </c>
      <c r="BJ322" s="13">
        <f t="shared" si="54"/>
        <v>0</v>
      </c>
      <c r="BK322" s="13">
        <f t="shared" si="51"/>
        <v>0</v>
      </c>
      <c r="BL322" s="13">
        <f t="shared" si="51"/>
        <v>0</v>
      </c>
      <c r="BM322" s="13">
        <f t="shared" si="51"/>
        <v>0</v>
      </c>
      <c r="BN322" s="13">
        <f t="shared" si="51"/>
        <v>0</v>
      </c>
      <c r="BO322" s="13">
        <f t="shared" si="51"/>
        <v>0</v>
      </c>
      <c r="BP322" s="13">
        <f t="shared" si="51"/>
        <v>0</v>
      </c>
    </row>
    <row r="323" spans="1:68" ht="30" customHeight="1" x14ac:dyDescent="0.35">
      <c r="A323" s="19" t="s">
        <v>810</v>
      </c>
      <c r="B323" s="7" t="s">
        <v>811</v>
      </c>
      <c r="D323" s="19" t="s">
        <v>810</v>
      </c>
      <c r="E323" s="17" t="s">
        <v>812</v>
      </c>
      <c r="F323" s="24">
        <v>47097</v>
      </c>
      <c r="G323" s="27">
        <f t="shared" si="48"/>
        <v>47097</v>
      </c>
      <c r="H323" s="10" t="str">
        <f t="shared" si="55"/>
        <v>OK</v>
      </c>
      <c r="I323" s="15">
        <v>1</v>
      </c>
      <c r="T323" s="15"/>
      <c r="AL323" s="12"/>
      <c r="AM323" s="13">
        <f t="shared" si="50"/>
        <v>47097</v>
      </c>
      <c r="AN323" s="13">
        <f t="shared" si="50"/>
        <v>0</v>
      </c>
      <c r="AO323" s="13">
        <f t="shared" si="50"/>
        <v>0</v>
      </c>
      <c r="AP323" s="13">
        <f t="shared" si="50"/>
        <v>0</v>
      </c>
      <c r="AQ323" s="13">
        <f t="shared" si="50"/>
        <v>0</v>
      </c>
      <c r="AR323" s="13">
        <f t="shared" si="50"/>
        <v>0</v>
      </c>
      <c r="AS323" s="13">
        <f t="shared" si="50"/>
        <v>0</v>
      </c>
      <c r="AT323" s="13">
        <f t="shared" si="53"/>
        <v>0</v>
      </c>
      <c r="AU323" s="13">
        <f t="shared" si="53"/>
        <v>0</v>
      </c>
      <c r="AV323" s="13">
        <f t="shared" si="53"/>
        <v>0</v>
      </c>
      <c r="AW323" s="13">
        <f t="shared" si="53"/>
        <v>0</v>
      </c>
      <c r="AX323" s="13">
        <f t="shared" si="53"/>
        <v>0</v>
      </c>
      <c r="AY323" s="13">
        <f t="shared" si="53"/>
        <v>0</v>
      </c>
      <c r="AZ323" s="13">
        <f t="shared" si="53"/>
        <v>0</v>
      </c>
      <c r="BA323" s="13">
        <f t="shared" si="52"/>
        <v>0</v>
      </c>
      <c r="BB323" s="13">
        <f t="shared" si="52"/>
        <v>0</v>
      </c>
      <c r="BC323" s="13">
        <f t="shared" si="52"/>
        <v>0</v>
      </c>
      <c r="BD323" s="13">
        <f t="shared" si="52"/>
        <v>0</v>
      </c>
      <c r="BE323" s="13">
        <f t="shared" si="52"/>
        <v>0</v>
      </c>
      <c r="BF323" s="13">
        <f t="shared" si="52"/>
        <v>0</v>
      </c>
      <c r="BG323" s="13">
        <f t="shared" si="52"/>
        <v>0</v>
      </c>
      <c r="BH323" s="13">
        <f t="shared" si="54"/>
        <v>0</v>
      </c>
      <c r="BI323" s="13">
        <f t="shared" si="54"/>
        <v>0</v>
      </c>
      <c r="BJ323" s="13">
        <f t="shared" si="54"/>
        <v>0</v>
      </c>
      <c r="BK323" s="13">
        <f t="shared" si="51"/>
        <v>0</v>
      </c>
      <c r="BL323" s="13">
        <f t="shared" si="51"/>
        <v>0</v>
      </c>
      <c r="BM323" s="13">
        <f t="shared" si="51"/>
        <v>0</v>
      </c>
      <c r="BN323" s="13">
        <f t="shared" si="51"/>
        <v>0</v>
      </c>
      <c r="BO323" s="13">
        <f t="shared" si="51"/>
        <v>0</v>
      </c>
      <c r="BP323" s="13">
        <f t="shared" si="51"/>
        <v>0</v>
      </c>
    </row>
    <row r="324" spans="1:68" ht="30" customHeight="1" x14ac:dyDescent="0.35">
      <c r="A324" s="19" t="s">
        <v>813</v>
      </c>
      <c r="B324" s="7" t="s">
        <v>814</v>
      </c>
      <c r="D324" s="19" t="s">
        <v>813</v>
      </c>
      <c r="E324" s="7" t="s">
        <v>815</v>
      </c>
      <c r="F324" s="24">
        <v>33000</v>
      </c>
      <c r="G324" s="27">
        <f t="shared" si="48"/>
        <v>33000</v>
      </c>
      <c r="H324" s="10" t="str">
        <f t="shared" si="55"/>
        <v>OK</v>
      </c>
      <c r="I324" s="15">
        <v>1</v>
      </c>
      <c r="T324" s="15"/>
      <c r="AL324" s="12"/>
      <c r="AM324" s="13">
        <f t="shared" si="50"/>
        <v>33000</v>
      </c>
      <c r="AN324" s="13">
        <f t="shared" si="50"/>
        <v>0</v>
      </c>
      <c r="AO324" s="13">
        <f t="shared" si="50"/>
        <v>0</v>
      </c>
      <c r="AP324" s="13">
        <f t="shared" si="50"/>
        <v>0</v>
      </c>
      <c r="AQ324" s="13">
        <f t="shared" si="50"/>
        <v>0</v>
      </c>
      <c r="AR324" s="13">
        <f t="shared" si="50"/>
        <v>0</v>
      </c>
      <c r="AS324" s="13">
        <f t="shared" si="50"/>
        <v>0</v>
      </c>
      <c r="AT324" s="13">
        <f t="shared" si="53"/>
        <v>0</v>
      </c>
      <c r="AU324" s="13">
        <f t="shared" si="53"/>
        <v>0</v>
      </c>
      <c r="AV324" s="13">
        <f t="shared" si="53"/>
        <v>0</v>
      </c>
      <c r="AW324" s="13">
        <f t="shared" si="53"/>
        <v>0</v>
      </c>
      <c r="AX324" s="13">
        <f t="shared" si="53"/>
        <v>0</v>
      </c>
      <c r="AY324" s="13">
        <f t="shared" si="53"/>
        <v>0</v>
      </c>
      <c r="AZ324" s="13">
        <f t="shared" si="53"/>
        <v>0</v>
      </c>
      <c r="BA324" s="13">
        <f t="shared" si="52"/>
        <v>0</v>
      </c>
      <c r="BB324" s="13">
        <f t="shared" si="52"/>
        <v>0</v>
      </c>
      <c r="BC324" s="13">
        <f t="shared" si="52"/>
        <v>0</v>
      </c>
      <c r="BD324" s="13">
        <f t="shared" si="52"/>
        <v>0</v>
      </c>
      <c r="BE324" s="13">
        <f t="shared" si="52"/>
        <v>0</v>
      </c>
      <c r="BF324" s="13">
        <f t="shared" si="52"/>
        <v>0</v>
      </c>
      <c r="BG324" s="13">
        <f t="shared" si="52"/>
        <v>0</v>
      </c>
      <c r="BH324" s="13">
        <f t="shared" si="54"/>
        <v>0</v>
      </c>
      <c r="BI324" s="13">
        <f t="shared" si="54"/>
        <v>0</v>
      </c>
      <c r="BJ324" s="13">
        <f t="shared" si="54"/>
        <v>0</v>
      </c>
      <c r="BK324" s="13">
        <f t="shared" si="51"/>
        <v>0</v>
      </c>
      <c r="BL324" s="13">
        <f t="shared" si="51"/>
        <v>0</v>
      </c>
      <c r="BM324" s="13">
        <f t="shared" si="51"/>
        <v>0</v>
      </c>
      <c r="BN324" s="13">
        <f t="shared" si="51"/>
        <v>0</v>
      </c>
      <c r="BO324" s="13">
        <f t="shared" si="51"/>
        <v>0</v>
      </c>
      <c r="BP324" s="13">
        <f t="shared" si="51"/>
        <v>0</v>
      </c>
    </row>
    <row r="325" spans="1:68" ht="30" customHeight="1" x14ac:dyDescent="0.35">
      <c r="A325" s="19" t="s">
        <v>816</v>
      </c>
      <c r="B325" s="7" t="s">
        <v>817</v>
      </c>
      <c r="D325" s="19" t="s">
        <v>816</v>
      </c>
      <c r="E325" s="17" t="s">
        <v>818</v>
      </c>
      <c r="F325" s="24">
        <v>47000</v>
      </c>
      <c r="G325" s="27">
        <f t="shared" si="48"/>
        <v>47000</v>
      </c>
      <c r="H325" s="10" t="str">
        <f t="shared" si="55"/>
        <v>OK</v>
      </c>
      <c r="I325" s="15">
        <v>1</v>
      </c>
      <c r="T325" s="15"/>
      <c r="AL325" s="12"/>
      <c r="AM325" s="13">
        <f t="shared" si="50"/>
        <v>47000</v>
      </c>
      <c r="AN325" s="13">
        <f t="shared" si="50"/>
        <v>0</v>
      </c>
      <c r="AO325" s="13">
        <f t="shared" si="50"/>
        <v>0</v>
      </c>
      <c r="AP325" s="13">
        <f t="shared" si="50"/>
        <v>0</v>
      </c>
      <c r="AQ325" s="13">
        <f t="shared" si="50"/>
        <v>0</v>
      </c>
      <c r="AR325" s="13">
        <f t="shared" si="50"/>
        <v>0</v>
      </c>
      <c r="AS325" s="13">
        <f t="shared" si="50"/>
        <v>0</v>
      </c>
      <c r="AT325" s="13">
        <f t="shared" si="53"/>
        <v>0</v>
      </c>
      <c r="AU325" s="13">
        <f t="shared" si="53"/>
        <v>0</v>
      </c>
      <c r="AV325" s="13">
        <f t="shared" si="53"/>
        <v>0</v>
      </c>
      <c r="AW325" s="13">
        <f t="shared" si="53"/>
        <v>0</v>
      </c>
      <c r="AX325" s="13">
        <f t="shared" si="53"/>
        <v>0</v>
      </c>
      <c r="AY325" s="13">
        <f t="shared" si="53"/>
        <v>0</v>
      </c>
      <c r="AZ325" s="13">
        <f t="shared" si="53"/>
        <v>0</v>
      </c>
      <c r="BA325" s="13">
        <f t="shared" si="52"/>
        <v>0</v>
      </c>
      <c r="BB325" s="13">
        <f t="shared" si="52"/>
        <v>0</v>
      </c>
      <c r="BC325" s="13">
        <f t="shared" si="52"/>
        <v>0</v>
      </c>
      <c r="BD325" s="13">
        <f t="shared" si="52"/>
        <v>0</v>
      </c>
      <c r="BE325" s="13">
        <f t="shared" si="52"/>
        <v>0</v>
      </c>
      <c r="BF325" s="13">
        <f t="shared" si="52"/>
        <v>0</v>
      </c>
      <c r="BG325" s="13">
        <f t="shared" si="52"/>
        <v>0</v>
      </c>
      <c r="BH325" s="13">
        <f t="shared" si="54"/>
        <v>0</v>
      </c>
      <c r="BI325" s="13">
        <f t="shared" si="54"/>
        <v>0</v>
      </c>
      <c r="BJ325" s="13">
        <f t="shared" si="54"/>
        <v>0</v>
      </c>
      <c r="BK325" s="13">
        <f t="shared" si="51"/>
        <v>0</v>
      </c>
      <c r="BL325" s="13">
        <f t="shared" si="51"/>
        <v>0</v>
      </c>
      <c r="BM325" s="13">
        <f t="shared" si="51"/>
        <v>0</v>
      </c>
      <c r="BN325" s="13">
        <f t="shared" si="51"/>
        <v>0</v>
      </c>
      <c r="BO325" s="13">
        <f t="shared" si="51"/>
        <v>0</v>
      </c>
      <c r="BP325" s="13">
        <f t="shared" si="51"/>
        <v>0</v>
      </c>
    </row>
    <row r="326" spans="1:68" ht="30" customHeight="1" x14ac:dyDescent="0.35">
      <c r="A326" s="19" t="s">
        <v>819</v>
      </c>
      <c r="B326" s="7" t="s">
        <v>820</v>
      </c>
      <c r="D326" s="19" t="s">
        <v>819</v>
      </c>
      <c r="E326" s="7" t="s">
        <v>821</v>
      </c>
      <c r="F326" s="24">
        <v>103434</v>
      </c>
      <c r="G326" s="27">
        <f t="shared" si="48"/>
        <v>103434</v>
      </c>
      <c r="H326" s="10" t="str">
        <f t="shared" si="55"/>
        <v>OK</v>
      </c>
      <c r="I326" s="15">
        <v>1</v>
      </c>
      <c r="T326" s="15"/>
      <c r="AL326" s="12"/>
      <c r="AM326" s="13">
        <f t="shared" si="50"/>
        <v>103434</v>
      </c>
      <c r="AN326" s="13">
        <f t="shared" si="50"/>
        <v>0</v>
      </c>
      <c r="AO326" s="13">
        <f t="shared" si="50"/>
        <v>0</v>
      </c>
      <c r="AP326" s="13">
        <f t="shared" si="50"/>
        <v>0</v>
      </c>
      <c r="AQ326" s="13">
        <f t="shared" si="50"/>
        <v>0</v>
      </c>
      <c r="AR326" s="13">
        <f t="shared" si="50"/>
        <v>0</v>
      </c>
      <c r="AS326" s="13">
        <f t="shared" si="50"/>
        <v>0</v>
      </c>
      <c r="AT326" s="13">
        <f t="shared" si="53"/>
        <v>0</v>
      </c>
      <c r="AU326" s="13">
        <f t="shared" si="53"/>
        <v>0</v>
      </c>
      <c r="AV326" s="13">
        <f t="shared" si="53"/>
        <v>0</v>
      </c>
      <c r="AW326" s="13">
        <f t="shared" si="53"/>
        <v>0</v>
      </c>
      <c r="AX326" s="13">
        <f t="shared" si="53"/>
        <v>0</v>
      </c>
      <c r="AY326" s="13">
        <f t="shared" si="53"/>
        <v>0</v>
      </c>
      <c r="AZ326" s="13">
        <f t="shared" si="53"/>
        <v>0</v>
      </c>
      <c r="BA326" s="13">
        <f t="shared" si="52"/>
        <v>0</v>
      </c>
      <c r="BB326" s="13">
        <f t="shared" si="52"/>
        <v>0</v>
      </c>
      <c r="BC326" s="13">
        <f t="shared" si="52"/>
        <v>0</v>
      </c>
      <c r="BD326" s="13">
        <f t="shared" si="52"/>
        <v>0</v>
      </c>
      <c r="BE326" s="13">
        <f t="shared" si="52"/>
        <v>0</v>
      </c>
      <c r="BF326" s="13">
        <f t="shared" si="52"/>
        <v>0</v>
      </c>
      <c r="BG326" s="13">
        <f t="shared" si="52"/>
        <v>0</v>
      </c>
      <c r="BH326" s="13">
        <f t="shared" si="54"/>
        <v>0</v>
      </c>
      <c r="BI326" s="13">
        <f t="shared" si="54"/>
        <v>0</v>
      </c>
      <c r="BJ326" s="13">
        <f t="shared" si="54"/>
        <v>0</v>
      </c>
      <c r="BK326" s="13">
        <f t="shared" si="51"/>
        <v>0</v>
      </c>
      <c r="BL326" s="13">
        <f t="shared" si="51"/>
        <v>0</v>
      </c>
      <c r="BM326" s="13">
        <f t="shared" si="51"/>
        <v>0</v>
      </c>
      <c r="BN326" s="13">
        <f t="shared" si="51"/>
        <v>0</v>
      </c>
      <c r="BO326" s="13">
        <f t="shared" si="51"/>
        <v>0</v>
      </c>
      <c r="BP326" s="13">
        <f t="shared" si="51"/>
        <v>0</v>
      </c>
    </row>
    <row r="327" spans="1:68" ht="30" customHeight="1" x14ac:dyDescent="0.35">
      <c r="A327" s="19" t="s">
        <v>822</v>
      </c>
      <c r="B327" s="7" t="s">
        <v>823</v>
      </c>
      <c r="D327" s="19" t="s">
        <v>822</v>
      </c>
      <c r="E327" s="17" t="s">
        <v>388</v>
      </c>
      <c r="F327" s="24">
        <v>46000</v>
      </c>
      <c r="G327" s="27">
        <f t="shared" si="48"/>
        <v>46000</v>
      </c>
      <c r="H327" s="10" t="str">
        <f t="shared" si="55"/>
        <v>OK</v>
      </c>
      <c r="I327" s="15">
        <v>1</v>
      </c>
      <c r="T327" s="15"/>
      <c r="AL327" s="12"/>
      <c r="AM327" s="13">
        <f t="shared" si="50"/>
        <v>46000</v>
      </c>
      <c r="AN327" s="13">
        <f t="shared" si="50"/>
        <v>0</v>
      </c>
      <c r="AO327" s="13">
        <f t="shared" si="50"/>
        <v>0</v>
      </c>
      <c r="AP327" s="13">
        <f t="shared" si="50"/>
        <v>0</v>
      </c>
      <c r="AQ327" s="13">
        <f t="shared" si="50"/>
        <v>0</v>
      </c>
      <c r="AR327" s="13">
        <f t="shared" si="50"/>
        <v>0</v>
      </c>
      <c r="AS327" s="13">
        <f t="shared" si="50"/>
        <v>0</v>
      </c>
      <c r="AT327" s="13">
        <f t="shared" si="53"/>
        <v>0</v>
      </c>
      <c r="AU327" s="13">
        <f t="shared" si="53"/>
        <v>0</v>
      </c>
      <c r="AV327" s="13">
        <f t="shared" si="53"/>
        <v>0</v>
      </c>
      <c r="AW327" s="13">
        <f t="shared" si="53"/>
        <v>0</v>
      </c>
      <c r="AX327" s="13">
        <f t="shared" si="53"/>
        <v>0</v>
      </c>
      <c r="AY327" s="13">
        <f t="shared" si="53"/>
        <v>0</v>
      </c>
      <c r="AZ327" s="13">
        <f t="shared" si="53"/>
        <v>0</v>
      </c>
      <c r="BA327" s="13">
        <f t="shared" si="52"/>
        <v>0</v>
      </c>
      <c r="BB327" s="13">
        <f t="shared" si="52"/>
        <v>0</v>
      </c>
      <c r="BC327" s="13">
        <f t="shared" si="52"/>
        <v>0</v>
      </c>
      <c r="BD327" s="13">
        <f t="shared" si="52"/>
        <v>0</v>
      </c>
      <c r="BE327" s="13">
        <f t="shared" si="52"/>
        <v>0</v>
      </c>
      <c r="BF327" s="13">
        <f t="shared" si="52"/>
        <v>0</v>
      </c>
      <c r="BG327" s="13">
        <f t="shared" si="52"/>
        <v>0</v>
      </c>
      <c r="BH327" s="13">
        <f t="shared" si="54"/>
        <v>0</v>
      </c>
      <c r="BI327" s="13">
        <f t="shared" si="54"/>
        <v>0</v>
      </c>
      <c r="BJ327" s="13">
        <f t="shared" si="54"/>
        <v>0</v>
      </c>
      <c r="BK327" s="13">
        <f t="shared" si="51"/>
        <v>0</v>
      </c>
      <c r="BL327" s="13">
        <f t="shared" si="51"/>
        <v>0</v>
      </c>
      <c r="BM327" s="13">
        <f t="shared" si="51"/>
        <v>0</v>
      </c>
      <c r="BN327" s="13">
        <f t="shared" si="51"/>
        <v>0</v>
      </c>
      <c r="BO327" s="13">
        <f t="shared" si="51"/>
        <v>0</v>
      </c>
      <c r="BP327" s="13">
        <f t="shared" si="51"/>
        <v>0</v>
      </c>
    </row>
    <row r="328" spans="1:68" ht="30" customHeight="1" x14ac:dyDescent="0.35">
      <c r="A328" s="19" t="s">
        <v>824</v>
      </c>
      <c r="B328" s="7" t="s">
        <v>825</v>
      </c>
      <c r="D328" s="19" t="s">
        <v>824</v>
      </c>
      <c r="E328" s="7" t="s">
        <v>826</v>
      </c>
      <c r="F328" s="21">
        <v>126610</v>
      </c>
      <c r="G328" s="27">
        <f t="shared" si="48"/>
        <v>63305</v>
      </c>
      <c r="H328" s="10" t="str">
        <f t="shared" si="55"/>
        <v>OK</v>
      </c>
      <c r="I328" s="15">
        <v>0.5</v>
      </c>
      <c r="J328" s="15">
        <v>0.3</v>
      </c>
      <c r="K328" s="15"/>
      <c r="L328" s="15"/>
      <c r="M328" s="15"/>
      <c r="N328" s="15"/>
      <c r="O328" s="15"/>
      <c r="P328" s="15">
        <v>0.2</v>
      </c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22"/>
      <c r="AM328" s="13">
        <f t="shared" si="50"/>
        <v>63305</v>
      </c>
      <c r="AN328" s="13">
        <f t="shared" si="50"/>
        <v>37983</v>
      </c>
      <c r="AO328" s="13">
        <f t="shared" si="50"/>
        <v>0</v>
      </c>
      <c r="AP328" s="13">
        <f t="shared" si="50"/>
        <v>0</v>
      </c>
      <c r="AQ328" s="13">
        <f t="shared" si="50"/>
        <v>0</v>
      </c>
      <c r="AR328" s="13">
        <f t="shared" si="50"/>
        <v>0</v>
      </c>
      <c r="AS328" s="13">
        <f t="shared" si="50"/>
        <v>0</v>
      </c>
      <c r="AT328" s="13">
        <f t="shared" si="53"/>
        <v>25322</v>
      </c>
      <c r="AU328" s="13">
        <f t="shared" si="53"/>
        <v>0</v>
      </c>
      <c r="AV328" s="13">
        <f t="shared" si="53"/>
        <v>0</v>
      </c>
      <c r="AW328" s="13">
        <f t="shared" si="53"/>
        <v>0</v>
      </c>
      <c r="AX328" s="13">
        <f t="shared" si="53"/>
        <v>0</v>
      </c>
      <c r="AY328" s="13">
        <f t="shared" si="53"/>
        <v>0</v>
      </c>
      <c r="AZ328" s="13">
        <f t="shared" si="53"/>
        <v>0</v>
      </c>
      <c r="BA328" s="13">
        <f t="shared" si="52"/>
        <v>0</v>
      </c>
      <c r="BB328" s="13">
        <f t="shared" si="52"/>
        <v>0</v>
      </c>
      <c r="BC328" s="13">
        <f t="shared" si="52"/>
        <v>0</v>
      </c>
      <c r="BD328" s="13">
        <f t="shared" si="52"/>
        <v>0</v>
      </c>
      <c r="BE328" s="13">
        <f t="shared" si="52"/>
        <v>0</v>
      </c>
      <c r="BF328" s="13">
        <f t="shared" si="52"/>
        <v>0</v>
      </c>
      <c r="BG328" s="13">
        <f t="shared" si="52"/>
        <v>0</v>
      </c>
      <c r="BH328" s="13">
        <f t="shared" si="54"/>
        <v>0</v>
      </c>
      <c r="BI328" s="13">
        <f t="shared" si="54"/>
        <v>0</v>
      </c>
      <c r="BJ328" s="13">
        <f t="shared" si="54"/>
        <v>0</v>
      </c>
      <c r="BK328" s="13">
        <f t="shared" si="51"/>
        <v>0</v>
      </c>
      <c r="BL328" s="13">
        <f t="shared" si="51"/>
        <v>0</v>
      </c>
      <c r="BM328" s="13">
        <f t="shared" si="51"/>
        <v>0</v>
      </c>
      <c r="BN328" s="13">
        <f t="shared" si="51"/>
        <v>0</v>
      </c>
      <c r="BO328" s="13">
        <f t="shared" si="51"/>
        <v>0</v>
      </c>
      <c r="BP328" s="13">
        <f t="shared" si="51"/>
        <v>0</v>
      </c>
    </row>
    <row r="329" spans="1:68" ht="30" customHeight="1" x14ac:dyDescent="0.35">
      <c r="A329" s="19" t="s">
        <v>827</v>
      </c>
      <c r="B329" s="8" t="s">
        <v>828</v>
      </c>
      <c r="D329" s="19" t="s">
        <v>827</v>
      </c>
      <c r="E329" s="17" t="s">
        <v>829</v>
      </c>
      <c r="F329" s="24">
        <v>51407</v>
      </c>
      <c r="G329" s="27">
        <f t="shared" si="48"/>
        <v>51407</v>
      </c>
      <c r="H329" s="10" t="str">
        <f t="shared" si="55"/>
        <v>OK</v>
      </c>
      <c r="I329" s="15">
        <v>1</v>
      </c>
      <c r="T329" s="15"/>
      <c r="AL329" s="12"/>
      <c r="AM329" s="13">
        <f t="shared" si="50"/>
        <v>51407</v>
      </c>
      <c r="AN329" s="13">
        <f t="shared" si="50"/>
        <v>0</v>
      </c>
      <c r="AO329" s="13">
        <f t="shared" si="50"/>
        <v>0</v>
      </c>
      <c r="AP329" s="13">
        <f t="shared" si="50"/>
        <v>0</v>
      </c>
      <c r="AQ329" s="13">
        <f t="shared" si="50"/>
        <v>0</v>
      </c>
      <c r="AR329" s="13">
        <f t="shared" si="50"/>
        <v>0</v>
      </c>
      <c r="AS329" s="13">
        <f t="shared" si="50"/>
        <v>0</v>
      </c>
      <c r="AT329" s="13">
        <f t="shared" si="53"/>
        <v>0</v>
      </c>
      <c r="AU329" s="13">
        <f t="shared" si="53"/>
        <v>0</v>
      </c>
      <c r="AV329" s="13">
        <f t="shared" si="53"/>
        <v>0</v>
      </c>
      <c r="AW329" s="13">
        <f t="shared" si="53"/>
        <v>0</v>
      </c>
      <c r="AX329" s="13">
        <f t="shared" si="53"/>
        <v>0</v>
      </c>
      <c r="AY329" s="13">
        <f t="shared" si="53"/>
        <v>0</v>
      </c>
      <c r="AZ329" s="13">
        <f t="shared" si="53"/>
        <v>0</v>
      </c>
      <c r="BA329" s="13">
        <f t="shared" si="52"/>
        <v>0</v>
      </c>
      <c r="BB329" s="13">
        <f t="shared" si="52"/>
        <v>0</v>
      </c>
      <c r="BC329" s="13">
        <f t="shared" si="52"/>
        <v>0</v>
      </c>
      <c r="BD329" s="13">
        <f t="shared" si="52"/>
        <v>0</v>
      </c>
      <c r="BE329" s="13">
        <f t="shared" si="52"/>
        <v>0</v>
      </c>
      <c r="BF329" s="13">
        <f t="shared" si="52"/>
        <v>0</v>
      </c>
      <c r="BG329" s="13">
        <f t="shared" si="52"/>
        <v>0</v>
      </c>
      <c r="BH329" s="13">
        <f t="shared" si="54"/>
        <v>0</v>
      </c>
      <c r="BI329" s="13">
        <f t="shared" si="54"/>
        <v>0</v>
      </c>
      <c r="BJ329" s="13">
        <f t="shared" si="54"/>
        <v>0</v>
      </c>
      <c r="BK329" s="13">
        <f t="shared" si="51"/>
        <v>0</v>
      </c>
      <c r="BL329" s="13">
        <f t="shared" si="51"/>
        <v>0</v>
      </c>
      <c r="BM329" s="13">
        <f t="shared" si="51"/>
        <v>0</v>
      </c>
      <c r="BN329" s="13">
        <f t="shared" si="51"/>
        <v>0</v>
      </c>
      <c r="BO329" s="13">
        <f t="shared" si="51"/>
        <v>0</v>
      </c>
      <c r="BP329" s="13">
        <f t="shared" si="51"/>
        <v>0</v>
      </c>
    </row>
    <row r="330" spans="1:68" ht="30" customHeight="1" x14ac:dyDescent="0.35">
      <c r="A330" s="19" t="s">
        <v>830</v>
      </c>
      <c r="B330" s="7"/>
      <c r="C330" s="14" t="s">
        <v>42</v>
      </c>
      <c r="D330" s="19" t="s">
        <v>830</v>
      </c>
      <c r="E330" s="17" t="s">
        <v>284</v>
      </c>
      <c r="F330" s="24">
        <v>50000</v>
      </c>
      <c r="G330" s="27">
        <f t="shared" si="48"/>
        <v>50000</v>
      </c>
      <c r="H330" s="10" t="str">
        <f t="shared" si="55"/>
        <v>OK</v>
      </c>
      <c r="I330" s="15">
        <v>1</v>
      </c>
      <c r="T330" s="15"/>
      <c r="AL330" s="12"/>
      <c r="AM330" s="13">
        <f t="shared" si="50"/>
        <v>50000</v>
      </c>
      <c r="AN330" s="13">
        <f t="shared" si="50"/>
        <v>0</v>
      </c>
      <c r="AO330" s="13">
        <f t="shared" si="50"/>
        <v>0</v>
      </c>
      <c r="AP330" s="13">
        <f t="shared" si="50"/>
        <v>0</v>
      </c>
      <c r="AQ330" s="13">
        <f t="shared" si="50"/>
        <v>0</v>
      </c>
      <c r="AR330" s="13">
        <f t="shared" si="50"/>
        <v>0</v>
      </c>
      <c r="AS330" s="13">
        <f t="shared" si="50"/>
        <v>0</v>
      </c>
      <c r="AT330" s="13">
        <f t="shared" si="53"/>
        <v>0</v>
      </c>
      <c r="AU330" s="13">
        <f t="shared" si="53"/>
        <v>0</v>
      </c>
      <c r="AV330" s="13">
        <f t="shared" si="53"/>
        <v>0</v>
      </c>
      <c r="AW330" s="13">
        <f t="shared" si="53"/>
        <v>0</v>
      </c>
      <c r="AX330" s="13">
        <f t="shared" si="53"/>
        <v>0</v>
      </c>
      <c r="AY330" s="13">
        <f t="shared" si="53"/>
        <v>0</v>
      </c>
      <c r="AZ330" s="13">
        <f t="shared" si="53"/>
        <v>0</v>
      </c>
      <c r="BA330" s="13">
        <f t="shared" si="52"/>
        <v>0</v>
      </c>
      <c r="BB330" s="13">
        <f t="shared" si="52"/>
        <v>0</v>
      </c>
      <c r="BC330" s="13">
        <f t="shared" si="52"/>
        <v>0</v>
      </c>
      <c r="BD330" s="13">
        <f t="shared" si="52"/>
        <v>0</v>
      </c>
      <c r="BE330" s="13">
        <f t="shared" si="52"/>
        <v>0</v>
      </c>
      <c r="BF330" s="13">
        <f t="shared" si="52"/>
        <v>0</v>
      </c>
      <c r="BG330" s="13">
        <f t="shared" si="52"/>
        <v>0</v>
      </c>
      <c r="BH330" s="13">
        <f t="shared" si="54"/>
        <v>0</v>
      </c>
      <c r="BI330" s="13">
        <f t="shared" si="54"/>
        <v>0</v>
      </c>
      <c r="BJ330" s="13">
        <f t="shared" si="54"/>
        <v>0</v>
      </c>
      <c r="BK330" s="13">
        <f t="shared" si="51"/>
        <v>0</v>
      </c>
      <c r="BL330" s="13">
        <f t="shared" si="51"/>
        <v>0</v>
      </c>
      <c r="BM330" s="13">
        <f t="shared" si="51"/>
        <v>0</v>
      </c>
      <c r="BN330" s="13">
        <f t="shared" ref="BN330:BP393" si="56">ROUND(AJ330*$F330,3)</f>
        <v>0</v>
      </c>
      <c r="BO330" s="13">
        <f t="shared" si="56"/>
        <v>0</v>
      </c>
      <c r="BP330" s="13">
        <f t="shared" si="56"/>
        <v>0</v>
      </c>
    </row>
    <row r="331" spans="1:68" ht="30" customHeight="1" x14ac:dyDescent="0.35">
      <c r="A331" s="19" t="s">
        <v>831</v>
      </c>
      <c r="B331" s="7" t="s">
        <v>832</v>
      </c>
      <c r="D331" s="19" t="s">
        <v>831</v>
      </c>
      <c r="E331" s="17" t="s">
        <v>388</v>
      </c>
      <c r="F331" s="24">
        <v>46000</v>
      </c>
      <c r="G331" s="27">
        <f t="shared" si="48"/>
        <v>46000</v>
      </c>
      <c r="H331" s="10" t="str">
        <f t="shared" si="55"/>
        <v>OK</v>
      </c>
      <c r="I331" s="15">
        <v>1</v>
      </c>
      <c r="T331" s="15"/>
      <c r="AL331" s="12"/>
      <c r="AM331" s="13">
        <f t="shared" si="50"/>
        <v>46000</v>
      </c>
      <c r="AN331" s="13">
        <f t="shared" si="50"/>
        <v>0</v>
      </c>
      <c r="AO331" s="13">
        <f t="shared" si="50"/>
        <v>0</v>
      </c>
      <c r="AP331" s="13">
        <f t="shared" si="50"/>
        <v>0</v>
      </c>
      <c r="AQ331" s="13">
        <f t="shared" si="50"/>
        <v>0</v>
      </c>
      <c r="AR331" s="13">
        <f t="shared" si="50"/>
        <v>0</v>
      </c>
      <c r="AS331" s="13">
        <f t="shared" si="50"/>
        <v>0</v>
      </c>
      <c r="AT331" s="13">
        <f t="shared" si="53"/>
        <v>0</v>
      </c>
      <c r="AU331" s="13">
        <f t="shared" si="53"/>
        <v>0</v>
      </c>
      <c r="AV331" s="13">
        <f t="shared" si="53"/>
        <v>0</v>
      </c>
      <c r="AW331" s="13">
        <f t="shared" si="53"/>
        <v>0</v>
      </c>
      <c r="AX331" s="13">
        <f t="shared" si="53"/>
        <v>0</v>
      </c>
      <c r="AY331" s="13">
        <f t="shared" si="53"/>
        <v>0</v>
      </c>
      <c r="AZ331" s="13">
        <f t="shared" si="53"/>
        <v>0</v>
      </c>
      <c r="BA331" s="13">
        <f t="shared" si="52"/>
        <v>0</v>
      </c>
      <c r="BB331" s="13">
        <f t="shared" si="52"/>
        <v>0</v>
      </c>
      <c r="BC331" s="13">
        <f t="shared" si="52"/>
        <v>0</v>
      </c>
      <c r="BD331" s="13">
        <f t="shared" si="52"/>
        <v>0</v>
      </c>
      <c r="BE331" s="13">
        <f t="shared" si="52"/>
        <v>0</v>
      </c>
      <c r="BF331" s="13">
        <f t="shared" si="52"/>
        <v>0</v>
      </c>
      <c r="BG331" s="13">
        <f t="shared" si="52"/>
        <v>0</v>
      </c>
      <c r="BH331" s="13">
        <f t="shared" si="54"/>
        <v>0</v>
      </c>
      <c r="BI331" s="13">
        <f t="shared" si="54"/>
        <v>0</v>
      </c>
      <c r="BJ331" s="13">
        <f t="shared" si="54"/>
        <v>0</v>
      </c>
      <c r="BK331" s="13">
        <f t="shared" si="54"/>
        <v>0</v>
      </c>
      <c r="BL331" s="13">
        <f t="shared" si="54"/>
        <v>0</v>
      </c>
      <c r="BM331" s="13">
        <f t="shared" si="54"/>
        <v>0</v>
      </c>
      <c r="BN331" s="13">
        <f t="shared" si="56"/>
        <v>0</v>
      </c>
      <c r="BO331" s="13">
        <f t="shared" si="56"/>
        <v>0</v>
      </c>
      <c r="BP331" s="13">
        <f t="shared" si="56"/>
        <v>0</v>
      </c>
    </row>
    <row r="332" spans="1:68" ht="30" customHeight="1" x14ac:dyDescent="0.35">
      <c r="A332" s="19" t="s">
        <v>833</v>
      </c>
      <c r="B332" s="7" t="s">
        <v>834</v>
      </c>
      <c r="D332" s="19" t="s">
        <v>833</v>
      </c>
      <c r="E332" s="7" t="s">
        <v>290</v>
      </c>
      <c r="F332" s="24">
        <v>96864</v>
      </c>
      <c r="G332" s="27">
        <f t="shared" si="48"/>
        <v>96864</v>
      </c>
      <c r="H332" s="10" t="str">
        <f t="shared" si="55"/>
        <v>OK</v>
      </c>
      <c r="I332" s="15">
        <v>1</v>
      </c>
      <c r="T332" s="18"/>
      <c r="AL332" s="12"/>
      <c r="AM332" s="13">
        <f t="shared" si="50"/>
        <v>96864</v>
      </c>
      <c r="AN332" s="13">
        <f t="shared" si="50"/>
        <v>0</v>
      </c>
      <c r="AO332" s="13">
        <f t="shared" si="50"/>
        <v>0</v>
      </c>
      <c r="AP332" s="13">
        <f t="shared" si="50"/>
        <v>0</v>
      </c>
      <c r="AQ332" s="13">
        <f t="shared" si="50"/>
        <v>0</v>
      </c>
      <c r="AR332" s="13">
        <f t="shared" si="50"/>
        <v>0</v>
      </c>
      <c r="AS332" s="13">
        <f t="shared" si="50"/>
        <v>0</v>
      </c>
      <c r="AT332" s="13">
        <f t="shared" si="53"/>
        <v>0</v>
      </c>
      <c r="AU332" s="13">
        <f t="shared" si="53"/>
        <v>0</v>
      </c>
      <c r="AV332" s="13">
        <f t="shared" si="53"/>
        <v>0</v>
      </c>
      <c r="AW332" s="13">
        <f t="shared" si="53"/>
        <v>0</v>
      </c>
      <c r="AX332" s="13">
        <f t="shared" si="53"/>
        <v>0</v>
      </c>
      <c r="AY332" s="13">
        <f t="shared" si="53"/>
        <v>0</v>
      </c>
      <c r="AZ332" s="13">
        <f t="shared" si="53"/>
        <v>0</v>
      </c>
      <c r="BA332" s="13">
        <f t="shared" si="52"/>
        <v>0</v>
      </c>
      <c r="BB332" s="13">
        <f t="shared" si="52"/>
        <v>0</v>
      </c>
      <c r="BC332" s="13">
        <f t="shared" si="52"/>
        <v>0</v>
      </c>
      <c r="BD332" s="13">
        <f t="shared" si="52"/>
        <v>0</v>
      </c>
      <c r="BE332" s="13">
        <f t="shared" si="52"/>
        <v>0</v>
      </c>
      <c r="BF332" s="13">
        <f t="shared" si="52"/>
        <v>0</v>
      </c>
      <c r="BG332" s="13">
        <f t="shared" si="52"/>
        <v>0</v>
      </c>
      <c r="BH332" s="13">
        <f t="shared" si="54"/>
        <v>0</v>
      </c>
      <c r="BI332" s="13">
        <f t="shared" si="54"/>
        <v>0</v>
      </c>
      <c r="BJ332" s="13">
        <f t="shared" si="54"/>
        <v>0</v>
      </c>
      <c r="BK332" s="13">
        <f t="shared" si="54"/>
        <v>0</v>
      </c>
      <c r="BL332" s="13">
        <f t="shared" si="54"/>
        <v>0</v>
      </c>
      <c r="BM332" s="13">
        <f t="shared" si="54"/>
        <v>0</v>
      </c>
      <c r="BN332" s="13">
        <f t="shared" si="56"/>
        <v>0</v>
      </c>
      <c r="BO332" s="13">
        <f t="shared" si="56"/>
        <v>0</v>
      </c>
      <c r="BP332" s="13">
        <f t="shared" si="56"/>
        <v>0</v>
      </c>
    </row>
    <row r="333" spans="1:68" ht="30" customHeight="1" x14ac:dyDescent="0.35">
      <c r="A333" s="19" t="s">
        <v>835</v>
      </c>
      <c r="B333" s="7"/>
      <c r="C333" s="14" t="s">
        <v>42</v>
      </c>
      <c r="D333" s="19" t="s">
        <v>835</v>
      </c>
      <c r="E333" s="17" t="s">
        <v>284</v>
      </c>
      <c r="F333" s="24">
        <v>50000</v>
      </c>
      <c r="G333" s="27">
        <f t="shared" si="48"/>
        <v>50000</v>
      </c>
      <c r="H333" s="10" t="str">
        <f t="shared" si="55"/>
        <v>OK</v>
      </c>
      <c r="I333" s="15">
        <v>1</v>
      </c>
      <c r="T333" s="15"/>
      <c r="AL333" s="12"/>
      <c r="AM333" s="13">
        <f t="shared" si="50"/>
        <v>50000</v>
      </c>
      <c r="AN333" s="13">
        <f t="shared" si="50"/>
        <v>0</v>
      </c>
      <c r="AO333" s="13">
        <f t="shared" si="50"/>
        <v>0</v>
      </c>
      <c r="AP333" s="13">
        <f t="shared" si="50"/>
        <v>0</v>
      </c>
      <c r="AQ333" s="13">
        <f t="shared" si="50"/>
        <v>0</v>
      </c>
      <c r="AR333" s="13">
        <f t="shared" si="50"/>
        <v>0</v>
      </c>
      <c r="AS333" s="13">
        <f t="shared" si="50"/>
        <v>0</v>
      </c>
      <c r="AT333" s="13">
        <f t="shared" si="53"/>
        <v>0</v>
      </c>
      <c r="AU333" s="13">
        <f t="shared" si="53"/>
        <v>0</v>
      </c>
      <c r="AV333" s="13">
        <f t="shared" si="53"/>
        <v>0</v>
      </c>
      <c r="AW333" s="13">
        <f t="shared" si="53"/>
        <v>0</v>
      </c>
      <c r="AX333" s="13">
        <f t="shared" si="53"/>
        <v>0</v>
      </c>
      <c r="AY333" s="13">
        <f t="shared" si="53"/>
        <v>0</v>
      </c>
      <c r="AZ333" s="13">
        <f t="shared" si="53"/>
        <v>0</v>
      </c>
      <c r="BA333" s="13">
        <f t="shared" si="52"/>
        <v>0</v>
      </c>
      <c r="BB333" s="13">
        <f t="shared" si="52"/>
        <v>0</v>
      </c>
      <c r="BC333" s="13">
        <f t="shared" si="52"/>
        <v>0</v>
      </c>
      <c r="BD333" s="13">
        <f t="shared" si="52"/>
        <v>0</v>
      </c>
      <c r="BE333" s="13">
        <f t="shared" si="52"/>
        <v>0</v>
      </c>
      <c r="BF333" s="13">
        <f t="shared" si="52"/>
        <v>0</v>
      </c>
      <c r="BG333" s="13">
        <f t="shared" si="52"/>
        <v>0</v>
      </c>
      <c r="BH333" s="13">
        <f t="shared" si="54"/>
        <v>0</v>
      </c>
      <c r="BI333" s="13">
        <f t="shared" si="54"/>
        <v>0</v>
      </c>
      <c r="BJ333" s="13">
        <f t="shared" si="54"/>
        <v>0</v>
      </c>
      <c r="BK333" s="13">
        <f t="shared" si="54"/>
        <v>0</v>
      </c>
      <c r="BL333" s="13">
        <f t="shared" si="54"/>
        <v>0</v>
      </c>
      <c r="BM333" s="13">
        <f t="shared" si="54"/>
        <v>0</v>
      </c>
      <c r="BN333" s="13">
        <f t="shared" si="56"/>
        <v>0</v>
      </c>
      <c r="BO333" s="13">
        <f t="shared" si="56"/>
        <v>0</v>
      </c>
      <c r="BP333" s="13">
        <f t="shared" si="56"/>
        <v>0</v>
      </c>
    </row>
    <row r="334" spans="1:68" ht="30" customHeight="1" x14ac:dyDescent="0.35">
      <c r="A334" s="19" t="s">
        <v>836</v>
      </c>
      <c r="B334" s="7" t="s">
        <v>837</v>
      </c>
      <c r="D334" s="19" t="s">
        <v>836</v>
      </c>
      <c r="E334" s="17" t="s">
        <v>388</v>
      </c>
      <c r="F334" s="24">
        <v>47000</v>
      </c>
      <c r="G334" s="27">
        <f t="shared" si="48"/>
        <v>47000</v>
      </c>
      <c r="H334" s="10" t="str">
        <f t="shared" si="55"/>
        <v>OK</v>
      </c>
      <c r="I334" s="15">
        <v>1</v>
      </c>
      <c r="T334" s="15"/>
      <c r="AL334" s="12"/>
      <c r="AM334" s="13">
        <f t="shared" si="50"/>
        <v>47000</v>
      </c>
      <c r="AN334" s="13">
        <f t="shared" si="50"/>
        <v>0</v>
      </c>
      <c r="AO334" s="13">
        <f t="shared" si="50"/>
        <v>0</v>
      </c>
      <c r="AP334" s="13">
        <f t="shared" si="50"/>
        <v>0</v>
      </c>
      <c r="AQ334" s="13">
        <f t="shared" si="50"/>
        <v>0</v>
      </c>
      <c r="AR334" s="13">
        <f t="shared" si="50"/>
        <v>0</v>
      </c>
      <c r="AS334" s="13">
        <f t="shared" si="50"/>
        <v>0</v>
      </c>
      <c r="AT334" s="13">
        <f t="shared" si="53"/>
        <v>0</v>
      </c>
      <c r="AU334" s="13">
        <f t="shared" si="53"/>
        <v>0</v>
      </c>
      <c r="AV334" s="13">
        <f t="shared" si="53"/>
        <v>0</v>
      </c>
      <c r="AW334" s="13">
        <f t="shared" si="53"/>
        <v>0</v>
      </c>
      <c r="AX334" s="13">
        <f t="shared" si="53"/>
        <v>0</v>
      </c>
      <c r="AY334" s="13">
        <f t="shared" si="53"/>
        <v>0</v>
      </c>
      <c r="AZ334" s="13">
        <f t="shared" si="53"/>
        <v>0</v>
      </c>
      <c r="BA334" s="13">
        <f t="shared" si="52"/>
        <v>0</v>
      </c>
      <c r="BB334" s="13">
        <f t="shared" si="52"/>
        <v>0</v>
      </c>
      <c r="BC334" s="13">
        <f t="shared" si="52"/>
        <v>0</v>
      </c>
      <c r="BD334" s="13">
        <f t="shared" si="52"/>
        <v>0</v>
      </c>
      <c r="BE334" s="13">
        <f t="shared" si="52"/>
        <v>0</v>
      </c>
      <c r="BF334" s="13">
        <f t="shared" si="52"/>
        <v>0</v>
      </c>
      <c r="BG334" s="13">
        <f t="shared" si="52"/>
        <v>0</v>
      </c>
      <c r="BH334" s="13">
        <f t="shared" si="54"/>
        <v>0</v>
      </c>
      <c r="BI334" s="13">
        <f t="shared" si="54"/>
        <v>0</v>
      </c>
      <c r="BJ334" s="13">
        <f t="shared" si="54"/>
        <v>0</v>
      </c>
      <c r="BK334" s="13">
        <f t="shared" si="54"/>
        <v>0</v>
      </c>
      <c r="BL334" s="13">
        <f t="shared" si="54"/>
        <v>0</v>
      </c>
      <c r="BM334" s="13">
        <f t="shared" si="54"/>
        <v>0</v>
      </c>
      <c r="BN334" s="13">
        <f t="shared" si="56"/>
        <v>0</v>
      </c>
      <c r="BO334" s="13">
        <f t="shared" si="56"/>
        <v>0</v>
      </c>
      <c r="BP334" s="13">
        <f t="shared" si="56"/>
        <v>0</v>
      </c>
    </row>
    <row r="335" spans="1:68" ht="30" customHeight="1" x14ac:dyDescent="0.35">
      <c r="A335" s="19" t="s">
        <v>838</v>
      </c>
      <c r="B335" s="7" t="s">
        <v>839</v>
      </c>
      <c r="D335" s="19" t="s">
        <v>838</v>
      </c>
      <c r="E335" s="17" t="s">
        <v>63</v>
      </c>
      <c r="F335" s="24">
        <v>34000</v>
      </c>
      <c r="G335" s="27">
        <f t="shared" si="48"/>
        <v>34000</v>
      </c>
      <c r="H335" s="10" t="str">
        <f t="shared" si="55"/>
        <v>OK</v>
      </c>
      <c r="I335" s="15">
        <v>1</v>
      </c>
      <c r="T335" s="15"/>
      <c r="AL335" s="12"/>
      <c r="AM335" s="13">
        <f t="shared" si="50"/>
        <v>34000</v>
      </c>
      <c r="AN335" s="13">
        <f t="shared" si="50"/>
        <v>0</v>
      </c>
      <c r="AO335" s="13">
        <f t="shared" si="50"/>
        <v>0</v>
      </c>
      <c r="AP335" s="13">
        <f t="shared" si="50"/>
        <v>0</v>
      </c>
      <c r="AQ335" s="13">
        <f t="shared" si="50"/>
        <v>0</v>
      </c>
      <c r="AR335" s="13">
        <f t="shared" si="50"/>
        <v>0</v>
      </c>
      <c r="AS335" s="13">
        <f t="shared" si="50"/>
        <v>0</v>
      </c>
      <c r="AT335" s="13">
        <f t="shared" si="53"/>
        <v>0</v>
      </c>
      <c r="AU335" s="13">
        <f t="shared" si="53"/>
        <v>0</v>
      </c>
      <c r="AV335" s="13">
        <f t="shared" si="53"/>
        <v>0</v>
      </c>
      <c r="AW335" s="13">
        <f t="shared" si="53"/>
        <v>0</v>
      </c>
      <c r="AX335" s="13">
        <f t="shared" si="53"/>
        <v>0</v>
      </c>
      <c r="AY335" s="13">
        <f t="shared" si="53"/>
        <v>0</v>
      </c>
      <c r="AZ335" s="13">
        <f t="shared" si="53"/>
        <v>0</v>
      </c>
      <c r="BA335" s="13">
        <f t="shared" si="52"/>
        <v>0</v>
      </c>
      <c r="BB335" s="13">
        <f t="shared" si="52"/>
        <v>0</v>
      </c>
      <c r="BC335" s="13">
        <f t="shared" si="52"/>
        <v>0</v>
      </c>
      <c r="BD335" s="13">
        <f t="shared" si="52"/>
        <v>0</v>
      </c>
      <c r="BE335" s="13">
        <f t="shared" si="52"/>
        <v>0</v>
      </c>
      <c r="BF335" s="13">
        <f t="shared" si="52"/>
        <v>0</v>
      </c>
      <c r="BG335" s="13">
        <f t="shared" si="52"/>
        <v>0</v>
      </c>
      <c r="BH335" s="13">
        <f t="shared" si="54"/>
        <v>0</v>
      </c>
      <c r="BI335" s="13">
        <f t="shared" si="54"/>
        <v>0</v>
      </c>
      <c r="BJ335" s="13">
        <f t="shared" si="54"/>
        <v>0</v>
      </c>
      <c r="BK335" s="13">
        <f t="shared" si="54"/>
        <v>0</v>
      </c>
      <c r="BL335" s="13">
        <f t="shared" si="54"/>
        <v>0</v>
      </c>
      <c r="BM335" s="13">
        <f t="shared" si="54"/>
        <v>0</v>
      </c>
      <c r="BN335" s="13">
        <f t="shared" si="56"/>
        <v>0</v>
      </c>
      <c r="BO335" s="13">
        <f t="shared" si="56"/>
        <v>0</v>
      </c>
      <c r="BP335" s="13">
        <f t="shared" si="56"/>
        <v>0</v>
      </c>
    </row>
    <row r="336" spans="1:68" ht="30" customHeight="1" x14ac:dyDescent="0.35">
      <c r="A336" s="19" t="s">
        <v>840</v>
      </c>
      <c r="B336" s="7" t="s">
        <v>841</v>
      </c>
      <c r="D336" s="19" t="s">
        <v>840</v>
      </c>
      <c r="E336" s="7" t="s">
        <v>842</v>
      </c>
      <c r="F336" s="24">
        <v>32000</v>
      </c>
      <c r="G336" s="27">
        <f t="shared" si="48"/>
        <v>32000</v>
      </c>
      <c r="H336" s="10" t="str">
        <f t="shared" si="55"/>
        <v>OK</v>
      </c>
      <c r="I336" s="15">
        <v>1</v>
      </c>
      <c r="T336" s="15"/>
      <c r="AL336" s="12"/>
      <c r="AM336" s="13">
        <f t="shared" si="50"/>
        <v>32000</v>
      </c>
      <c r="AN336" s="13">
        <f t="shared" si="50"/>
        <v>0</v>
      </c>
      <c r="AO336" s="13">
        <f t="shared" si="50"/>
        <v>0</v>
      </c>
      <c r="AP336" s="13">
        <f t="shared" si="50"/>
        <v>0</v>
      </c>
      <c r="AQ336" s="13">
        <f t="shared" si="50"/>
        <v>0</v>
      </c>
      <c r="AR336" s="13">
        <f t="shared" si="50"/>
        <v>0</v>
      </c>
      <c r="AS336" s="13">
        <f t="shared" si="50"/>
        <v>0</v>
      </c>
      <c r="AT336" s="13">
        <f t="shared" si="53"/>
        <v>0</v>
      </c>
      <c r="AU336" s="13">
        <f t="shared" si="53"/>
        <v>0</v>
      </c>
      <c r="AV336" s="13">
        <f t="shared" si="53"/>
        <v>0</v>
      </c>
      <c r="AW336" s="13">
        <f t="shared" si="53"/>
        <v>0</v>
      </c>
      <c r="AX336" s="13">
        <f t="shared" si="53"/>
        <v>0</v>
      </c>
      <c r="AY336" s="13">
        <f t="shared" si="53"/>
        <v>0</v>
      </c>
      <c r="AZ336" s="13">
        <f t="shared" si="53"/>
        <v>0</v>
      </c>
      <c r="BA336" s="13">
        <f t="shared" si="52"/>
        <v>0</v>
      </c>
      <c r="BB336" s="13">
        <f t="shared" si="52"/>
        <v>0</v>
      </c>
      <c r="BC336" s="13">
        <f t="shared" si="52"/>
        <v>0</v>
      </c>
      <c r="BD336" s="13">
        <f t="shared" si="52"/>
        <v>0</v>
      </c>
      <c r="BE336" s="13">
        <f t="shared" si="52"/>
        <v>0</v>
      </c>
      <c r="BF336" s="13">
        <f t="shared" si="52"/>
        <v>0</v>
      </c>
      <c r="BG336" s="13">
        <f t="shared" si="52"/>
        <v>0</v>
      </c>
      <c r="BH336" s="13">
        <f t="shared" si="54"/>
        <v>0</v>
      </c>
      <c r="BI336" s="13">
        <f t="shared" si="54"/>
        <v>0</v>
      </c>
      <c r="BJ336" s="13">
        <f t="shared" si="54"/>
        <v>0</v>
      </c>
      <c r="BK336" s="13">
        <f t="shared" si="54"/>
        <v>0</v>
      </c>
      <c r="BL336" s="13">
        <f t="shared" si="54"/>
        <v>0</v>
      </c>
      <c r="BM336" s="13">
        <f t="shared" si="54"/>
        <v>0</v>
      </c>
      <c r="BN336" s="13">
        <f t="shared" si="56"/>
        <v>0</v>
      </c>
      <c r="BO336" s="13">
        <f t="shared" si="56"/>
        <v>0</v>
      </c>
      <c r="BP336" s="13">
        <f t="shared" si="56"/>
        <v>0</v>
      </c>
    </row>
    <row r="337" spans="1:68" ht="30" customHeight="1" x14ac:dyDescent="0.35">
      <c r="A337" s="19" t="s">
        <v>843</v>
      </c>
      <c r="B337" s="7"/>
      <c r="C337" s="14" t="s">
        <v>42</v>
      </c>
      <c r="D337" s="19" t="s">
        <v>843</v>
      </c>
      <c r="E337" s="17" t="s">
        <v>844</v>
      </c>
      <c r="F337" s="24">
        <v>50000</v>
      </c>
      <c r="G337" s="27">
        <f t="shared" ref="G337:G343" si="57">F337*I337</f>
        <v>50000</v>
      </c>
      <c r="H337" s="10" t="str">
        <f t="shared" si="55"/>
        <v>OK</v>
      </c>
      <c r="I337" s="15">
        <v>1</v>
      </c>
      <c r="T337" s="15"/>
      <c r="AL337" s="12"/>
      <c r="AM337" s="13">
        <f t="shared" si="50"/>
        <v>50000</v>
      </c>
      <c r="AN337" s="13">
        <f t="shared" ref="AN337:AU400" si="58">ROUND(J337*$F337,3)</f>
        <v>0</v>
      </c>
      <c r="AO337" s="13">
        <f t="shared" si="58"/>
        <v>0</v>
      </c>
      <c r="AP337" s="13">
        <f t="shared" si="58"/>
        <v>0</v>
      </c>
      <c r="AQ337" s="13">
        <f t="shared" si="58"/>
        <v>0</v>
      </c>
      <c r="AR337" s="13">
        <f t="shared" si="58"/>
        <v>0</v>
      </c>
      <c r="AS337" s="13">
        <f t="shared" si="58"/>
        <v>0</v>
      </c>
      <c r="AT337" s="13">
        <f t="shared" si="53"/>
        <v>0</v>
      </c>
      <c r="AU337" s="13">
        <f t="shared" si="53"/>
        <v>0</v>
      </c>
      <c r="AV337" s="13">
        <f t="shared" si="53"/>
        <v>0</v>
      </c>
      <c r="AW337" s="13">
        <f t="shared" si="53"/>
        <v>0</v>
      </c>
      <c r="AX337" s="13">
        <f t="shared" si="53"/>
        <v>0</v>
      </c>
      <c r="AY337" s="13">
        <f t="shared" si="53"/>
        <v>0</v>
      </c>
      <c r="AZ337" s="13">
        <f t="shared" si="53"/>
        <v>0</v>
      </c>
      <c r="BA337" s="13">
        <f t="shared" si="52"/>
        <v>0</v>
      </c>
      <c r="BB337" s="13">
        <f t="shared" si="52"/>
        <v>0</v>
      </c>
      <c r="BC337" s="13">
        <f t="shared" si="52"/>
        <v>0</v>
      </c>
      <c r="BD337" s="13">
        <f t="shared" si="52"/>
        <v>0</v>
      </c>
      <c r="BE337" s="13">
        <f t="shared" si="52"/>
        <v>0</v>
      </c>
      <c r="BF337" s="13">
        <f t="shared" si="52"/>
        <v>0</v>
      </c>
      <c r="BG337" s="13">
        <f t="shared" si="52"/>
        <v>0</v>
      </c>
      <c r="BH337" s="13">
        <f t="shared" si="54"/>
        <v>0</v>
      </c>
      <c r="BI337" s="13">
        <f t="shared" si="54"/>
        <v>0</v>
      </c>
      <c r="BJ337" s="13">
        <f t="shared" si="54"/>
        <v>0</v>
      </c>
      <c r="BK337" s="13">
        <f t="shared" si="54"/>
        <v>0</v>
      </c>
      <c r="BL337" s="13">
        <f t="shared" si="54"/>
        <v>0</v>
      </c>
      <c r="BM337" s="13">
        <f t="shared" si="54"/>
        <v>0</v>
      </c>
      <c r="BN337" s="13">
        <f t="shared" si="56"/>
        <v>0</v>
      </c>
      <c r="BO337" s="13">
        <f t="shared" si="56"/>
        <v>0</v>
      </c>
      <c r="BP337" s="13">
        <f t="shared" si="56"/>
        <v>0</v>
      </c>
    </row>
    <row r="338" spans="1:68" ht="30" customHeight="1" x14ac:dyDescent="0.35">
      <c r="A338" s="19" t="s">
        <v>845</v>
      </c>
      <c r="B338" s="7" t="s">
        <v>846</v>
      </c>
      <c r="D338" s="19" t="s">
        <v>845</v>
      </c>
      <c r="E338" s="17" t="s">
        <v>847</v>
      </c>
      <c r="F338" s="24">
        <v>34000</v>
      </c>
      <c r="G338" s="27">
        <f t="shared" si="57"/>
        <v>34000</v>
      </c>
      <c r="H338" s="10" t="str">
        <f t="shared" si="55"/>
        <v>OK</v>
      </c>
      <c r="I338" s="15">
        <v>1</v>
      </c>
      <c r="T338" s="15"/>
      <c r="AL338" s="12"/>
      <c r="AM338" s="13">
        <f t="shared" ref="AM338:AT401" si="59">ROUND(I338*$F338,3)</f>
        <v>34000</v>
      </c>
      <c r="AN338" s="13">
        <f t="shared" si="58"/>
        <v>0</v>
      </c>
      <c r="AO338" s="13">
        <f t="shared" si="58"/>
        <v>0</v>
      </c>
      <c r="AP338" s="13">
        <f t="shared" si="58"/>
        <v>0</v>
      </c>
      <c r="AQ338" s="13">
        <f t="shared" si="58"/>
        <v>0</v>
      </c>
      <c r="AR338" s="13">
        <f t="shared" si="58"/>
        <v>0</v>
      </c>
      <c r="AS338" s="13">
        <f t="shared" si="58"/>
        <v>0</v>
      </c>
      <c r="AT338" s="13">
        <f t="shared" si="53"/>
        <v>0</v>
      </c>
      <c r="AU338" s="13">
        <f t="shared" si="53"/>
        <v>0</v>
      </c>
      <c r="AV338" s="13">
        <f t="shared" si="53"/>
        <v>0</v>
      </c>
      <c r="AW338" s="13">
        <f t="shared" si="53"/>
        <v>0</v>
      </c>
      <c r="AX338" s="13">
        <f t="shared" si="53"/>
        <v>0</v>
      </c>
      <c r="AY338" s="13">
        <f t="shared" si="53"/>
        <v>0</v>
      </c>
      <c r="AZ338" s="13">
        <f t="shared" si="53"/>
        <v>0</v>
      </c>
      <c r="BA338" s="13">
        <f t="shared" si="52"/>
        <v>0</v>
      </c>
      <c r="BB338" s="13">
        <f t="shared" si="52"/>
        <v>0</v>
      </c>
      <c r="BC338" s="13">
        <f t="shared" si="52"/>
        <v>0</v>
      </c>
      <c r="BD338" s="13">
        <f t="shared" si="52"/>
        <v>0</v>
      </c>
      <c r="BE338" s="13">
        <f t="shared" si="52"/>
        <v>0</v>
      </c>
      <c r="BF338" s="13">
        <f t="shared" si="52"/>
        <v>0</v>
      </c>
      <c r="BG338" s="13">
        <f t="shared" si="52"/>
        <v>0</v>
      </c>
      <c r="BH338" s="13">
        <f t="shared" si="54"/>
        <v>0</v>
      </c>
      <c r="BI338" s="13">
        <f t="shared" si="54"/>
        <v>0</v>
      </c>
      <c r="BJ338" s="13">
        <f t="shared" si="54"/>
        <v>0</v>
      </c>
      <c r="BK338" s="13">
        <f t="shared" si="54"/>
        <v>0</v>
      </c>
      <c r="BL338" s="13">
        <f t="shared" si="54"/>
        <v>0</v>
      </c>
      <c r="BM338" s="13">
        <f t="shared" si="54"/>
        <v>0</v>
      </c>
      <c r="BN338" s="13">
        <f t="shared" si="56"/>
        <v>0</v>
      </c>
      <c r="BO338" s="13">
        <f t="shared" si="56"/>
        <v>0</v>
      </c>
      <c r="BP338" s="13">
        <f t="shared" si="56"/>
        <v>0</v>
      </c>
    </row>
    <row r="339" spans="1:68" ht="30" customHeight="1" x14ac:dyDescent="0.35">
      <c r="A339" s="19" t="s">
        <v>848</v>
      </c>
      <c r="B339" s="7" t="s">
        <v>849</v>
      </c>
      <c r="D339" s="19" t="s">
        <v>848</v>
      </c>
      <c r="E339" s="17" t="s">
        <v>388</v>
      </c>
      <c r="F339" s="24">
        <v>50000</v>
      </c>
      <c r="G339" s="27">
        <f t="shared" si="57"/>
        <v>50000</v>
      </c>
      <c r="H339" s="10" t="str">
        <f t="shared" si="55"/>
        <v>OK</v>
      </c>
      <c r="I339" s="15">
        <v>1</v>
      </c>
      <c r="T339" s="15"/>
      <c r="AL339" s="12"/>
      <c r="AM339" s="13">
        <f t="shared" si="59"/>
        <v>50000</v>
      </c>
      <c r="AN339" s="13">
        <f t="shared" si="58"/>
        <v>0</v>
      </c>
      <c r="AO339" s="13">
        <f t="shared" si="58"/>
        <v>0</v>
      </c>
      <c r="AP339" s="13">
        <f t="shared" si="58"/>
        <v>0</v>
      </c>
      <c r="AQ339" s="13">
        <f t="shared" si="58"/>
        <v>0</v>
      </c>
      <c r="AR339" s="13">
        <f t="shared" si="58"/>
        <v>0</v>
      </c>
      <c r="AS339" s="13">
        <f t="shared" si="58"/>
        <v>0</v>
      </c>
      <c r="AT339" s="13">
        <f t="shared" si="53"/>
        <v>0</v>
      </c>
      <c r="AU339" s="13">
        <f t="shared" si="53"/>
        <v>0</v>
      </c>
      <c r="AV339" s="13">
        <f t="shared" si="53"/>
        <v>0</v>
      </c>
      <c r="AW339" s="13">
        <f t="shared" si="53"/>
        <v>0</v>
      </c>
      <c r="AX339" s="13">
        <f t="shared" si="53"/>
        <v>0</v>
      </c>
      <c r="AY339" s="13">
        <f t="shared" si="53"/>
        <v>0</v>
      </c>
      <c r="AZ339" s="13">
        <f t="shared" si="53"/>
        <v>0</v>
      </c>
      <c r="BA339" s="13">
        <f t="shared" si="52"/>
        <v>0</v>
      </c>
      <c r="BB339" s="13">
        <f t="shared" si="52"/>
        <v>0</v>
      </c>
      <c r="BC339" s="13">
        <f t="shared" si="52"/>
        <v>0</v>
      </c>
      <c r="BD339" s="13">
        <f t="shared" si="52"/>
        <v>0</v>
      </c>
      <c r="BE339" s="13">
        <f t="shared" si="52"/>
        <v>0</v>
      </c>
      <c r="BF339" s="13">
        <f t="shared" si="52"/>
        <v>0</v>
      </c>
      <c r="BG339" s="13">
        <f t="shared" si="52"/>
        <v>0</v>
      </c>
      <c r="BH339" s="13">
        <f t="shared" si="54"/>
        <v>0</v>
      </c>
      <c r="BI339" s="13">
        <f t="shared" si="54"/>
        <v>0</v>
      </c>
      <c r="BJ339" s="13">
        <f t="shared" si="54"/>
        <v>0</v>
      </c>
      <c r="BK339" s="13">
        <f t="shared" si="54"/>
        <v>0</v>
      </c>
      <c r="BL339" s="13">
        <f t="shared" si="54"/>
        <v>0</v>
      </c>
      <c r="BM339" s="13">
        <f t="shared" si="54"/>
        <v>0</v>
      </c>
      <c r="BN339" s="13">
        <f t="shared" si="56"/>
        <v>0</v>
      </c>
      <c r="BO339" s="13">
        <f t="shared" si="56"/>
        <v>0</v>
      </c>
      <c r="BP339" s="13">
        <f t="shared" si="56"/>
        <v>0</v>
      </c>
    </row>
    <row r="340" spans="1:68" ht="30" customHeight="1" x14ac:dyDescent="0.35">
      <c r="A340" s="19" t="s">
        <v>850</v>
      </c>
      <c r="B340" s="7" t="s">
        <v>851</v>
      </c>
      <c r="D340" s="19" t="s">
        <v>850</v>
      </c>
      <c r="E340" s="17" t="s">
        <v>509</v>
      </c>
      <c r="F340" s="24">
        <v>49290</v>
      </c>
      <c r="G340" s="27">
        <f t="shared" si="57"/>
        <v>49290</v>
      </c>
      <c r="H340" s="10" t="str">
        <f t="shared" si="55"/>
        <v>OK</v>
      </c>
      <c r="I340" s="15">
        <v>1</v>
      </c>
      <c r="T340" s="18"/>
      <c r="AL340" s="12"/>
      <c r="AM340" s="13">
        <f t="shared" si="59"/>
        <v>49290</v>
      </c>
      <c r="AN340" s="13">
        <f t="shared" si="58"/>
        <v>0</v>
      </c>
      <c r="AO340" s="13">
        <f t="shared" si="58"/>
        <v>0</v>
      </c>
      <c r="AP340" s="13">
        <f t="shared" si="58"/>
        <v>0</v>
      </c>
      <c r="AQ340" s="13">
        <f t="shared" si="58"/>
        <v>0</v>
      </c>
      <c r="AR340" s="13">
        <f t="shared" si="58"/>
        <v>0</v>
      </c>
      <c r="AS340" s="13">
        <f t="shared" si="58"/>
        <v>0</v>
      </c>
      <c r="AT340" s="13">
        <f t="shared" si="53"/>
        <v>0</v>
      </c>
      <c r="AU340" s="13">
        <f t="shared" si="53"/>
        <v>0</v>
      </c>
      <c r="AV340" s="13">
        <f t="shared" si="53"/>
        <v>0</v>
      </c>
      <c r="AW340" s="13">
        <f t="shared" si="53"/>
        <v>0</v>
      </c>
      <c r="AX340" s="13">
        <f t="shared" si="53"/>
        <v>0</v>
      </c>
      <c r="AY340" s="13">
        <f t="shared" si="53"/>
        <v>0</v>
      </c>
      <c r="AZ340" s="13">
        <f t="shared" si="53"/>
        <v>0</v>
      </c>
      <c r="BA340" s="13">
        <f t="shared" si="52"/>
        <v>0</v>
      </c>
      <c r="BB340" s="13">
        <f t="shared" si="52"/>
        <v>0</v>
      </c>
      <c r="BC340" s="13">
        <f t="shared" si="52"/>
        <v>0</v>
      </c>
      <c r="BD340" s="13">
        <f t="shared" si="52"/>
        <v>0</v>
      </c>
      <c r="BE340" s="13">
        <f t="shared" si="52"/>
        <v>0</v>
      </c>
      <c r="BF340" s="13">
        <f t="shared" si="52"/>
        <v>0</v>
      </c>
      <c r="BG340" s="13">
        <f t="shared" si="52"/>
        <v>0</v>
      </c>
      <c r="BH340" s="13">
        <f t="shared" si="54"/>
        <v>0</v>
      </c>
      <c r="BI340" s="13">
        <f t="shared" si="54"/>
        <v>0</v>
      </c>
      <c r="BJ340" s="13">
        <f t="shared" si="54"/>
        <v>0</v>
      </c>
      <c r="BK340" s="13">
        <f t="shared" si="54"/>
        <v>0</v>
      </c>
      <c r="BL340" s="13">
        <f t="shared" si="54"/>
        <v>0</v>
      </c>
      <c r="BM340" s="13">
        <f t="shared" si="54"/>
        <v>0</v>
      </c>
      <c r="BN340" s="13">
        <f t="shared" si="56"/>
        <v>0</v>
      </c>
      <c r="BO340" s="13">
        <f t="shared" si="56"/>
        <v>0</v>
      </c>
      <c r="BP340" s="13">
        <f t="shared" si="56"/>
        <v>0</v>
      </c>
    </row>
    <row r="341" spans="1:68" ht="30" customHeight="1" x14ac:dyDescent="0.35">
      <c r="A341" s="16" t="s">
        <v>852</v>
      </c>
      <c r="B341" s="7" t="s">
        <v>853</v>
      </c>
      <c r="D341" s="16" t="s">
        <v>852</v>
      </c>
      <c r="E341" s="7" t="s">
        <v>854</v>
      </c>
      <c r="F341" s="21">
        <v>78213</v>
      </c>
      <c r="G341" s="27">
        <f t="shared" si="57"/>
        <v>39106.5</v>
      </c>
      <c r="H341" s="10" t="str">
        <f t="shared" si="55"/>
        <v>OK</v>
      </c>
      <c r="I341" s="15">
        <v>0.5</v>
      </c>
      <c r="J341" s="15">
        <v>0.3</v>
      </c>
      <c r="K341" s="15"/>
      <c r="L341" s="15"/>
      <c r="M341" s="15"/>
      <c r="N341" s="15"/>
      <c r="O341" s="15"/>
      <c r="P341" s="15">
        <v>0.2</v>
      </c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22"/>
      <c r="AM341" s="13">
        <f t="shared" si="59"/>
        <v>39106.5</v>
      </c>
      <c r="AN341" s="13">
        <f t="shared" si="58"/>
        <v>23463.9</v>
      </c>
      <c r="AO341" s="13">
        <f t="shared" si="58"/>
        <v>0</v>
      </c>
      <c r="AP341" s="13">
        <f t="shared" si="58"/>
        <v>0</v>
      </c>
      <c r="AQ341" s="13">
        <f t="shared" si="58"/>
        <v>0</v>
      </c>
      <c r="AR341" s="13">
        <f t="shared" si="58"/>
        <v>0</v>
      </c>
      <c r="AS341" s="13">
        <f t="shared" si="58"/>
        <v>0</v>
      </c>
      <c r="AT341" s="13">
        <f t="shared" si="53"/>
        <v>15642.6</v>
      </c>
      <c r="AU341" s="13">
        <f t="shared" si="53"/>
        <v>0</v>
      </c>
      <c r="AV341" s="13">
        <f t="shared" si="53"/>
        <v>0</v>
      </c>
      <c r="AW341" s="13">
        <f t="shared" si="53"/>
        <v>0</v>
      </c>
      <c r="AX341" s="13">
        <f t="shared" si="53"/>
        <v>0</v>
      </c>
      <c r="AY341" s="13">
        <f t="shared" si="53"/>
        <v>0</v>
      </c>
      <c r="AZ341" s="13">
        <f t="shared" si="53"/>
        <v>0</v>
      </c>
      <c r="BA341" s="13">
        <f t="shared" si="52"/>
        <v>0</v>
      </c>
      <c r="BB341" s="13">
        <f t="shared" si="52"/>
        <v>0</v>
      </c>
      <c r="BC341" s="13">
        <f t="shared" si="52"/>
        <v>0</v>
      </c>
      <c r="BD341" s="13">
        <f t="shared" si="52"/>
        <v>0</v>
      </c>
      <c r="BE341" s="13">
        <f t="shared" si="52"/>
        <v>0</v>
      </c>
      <c r="BF341" s="13">
        <f t="shared" si="52"/>
        <v>0</v>
      </c>
      <c r="BG341" s="13">
        <f t="shared" si="52"/>
        <v>0</v>
      </c>
      <c r="BH341" s="13">
        <f t="shared" si="54"/>
        <v>0</v>
      </c>
      <c r="BI341" s="13">
        <f t="shared" si="54"/>
        <v>0</v>
      </c>
      <c r="BJ341" s="13">
        <f t="shared" si="54"/>
        <v>0</v>
      </c>
      <c r="BK341" s="13">
        <f t="shared" si="54"/>
        <v>0</v>
      </c>
      <c r="BL341" s="13">
        <f t="shared" si="54"/>
        <v>0</v>
      </c>
      <c r="BM341" s="13">
        <f t="shared" si="54"/>
        <v>0</v>
      </c>
      <c r="BN341" s="13">
        <f t="shared" si="56"/>
        <v>0</v>
      </c>
      <c r="BO341" s="13">
        <f t="shared" si="56"/>
        <v>0</v>
      </c>
      <c r="BP341" s="13">
        <f t="shared" si="56"/>
        <v>0</v>
      </c>
    </row>
    <row r="342" spans="1:68" ht="30" customHeight="1" x14ac:dyDescent="0.35">
      <c r="A342" s="16" t="s">
        <v>855</v>
      </c>
      <c r="B342" s="8" t="s">
        <v>856</v>
      </c>
      <c r="D342" s="16" t="s">
        <v>855</v>
      </c>
      <c r="E342" s="17" t="s">
        <v>857</v>
      </c>
      <c r="F342" s="21">
        <v>36090</v>
      </c>
      <c r="G342" s="27">
        <f t="shared" si="57"/>
        <v>18045</v>
      </c>
      <c r="H342" s="10" t="str">
        <f t="shared" si="55"/>
        <v>OK</v>
      </c>
      <c r="I342" s="15">
        <v>0.5</v>
      </c>
      <c r="J342" s="15">
        <v>0.3</v>
      </c>
      <c r="K342" s="15"/>
      <c r="L342" s="15"/>
      <c r="M342" s="15"/>
      <c r="N342" s="15"/>
      <c r="O342" s="15"/>
      <c r="P342" s="15">
        <v>0.2</v>
      </c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22"/>
      <c r="AM342" s="13">
        <f t="shared" si="59"/>
        <v>18045</v>
      </c>
      <c r="AN342" s="13">
        <f t="shared" si="58"/>
        <v>10827</v>
      </c>
      <c r="AO342" s="13">
        <f t="shared" si="58"/>
        <v>0</v>
      </c>
      <c r="AP342" s="13">
        <f t="shared" si="58"/>
        <v>0</v>
      </c>
      <c r="AQ342" s="13">
        <f t="shared" si="58"/>
        <v>0</v>
      </c>
      <c r="AR342" s="13">
        <f t="shared" si="58"/>
        <v>0</v>
      </c>
      <c r="AS342" s="13">
        <f t="shared" si="58"/>
        <v>0</v>
      </c>
      <c r="AT342" s="13">
        <f t="shared" si="53"/>
        <v>7218</v>
      </c>
      <c r="AU342" s="13">
        <f t="shared" si="53"/>
        <v>0</v>
      </c>
      <c r="AV342" s="13">
        <f t="shared" si="53"/>
        <v>0</v>
      </c>
      <c r="AW342" s="13">
        <f t="shared" si="53"/>
        <v>0</v>
      </c>
      <c r="AX342" s="13">
        <f t="shared" si="53"/>
        <v>0</v>
      </c>
      <c r="AY342" s="13">
        <f t="shared" si="53"/>
        <v>0</v>
      </c>
      <c r="AZ342" s="13">
        <f t="shared" si="53"/>
        <v>0</v>
      </c>
      <c r="BA342" s="13">
        <f t="shared" si="52"/>
        <v>0</v>
      </c>
      <c r="BB342" s="13">
        <f t="shared" si="52"/>
        <v>0</v>
      </c>
      <c r="BC342" s="13">
        <f t="shared" si="52"/>
        <v>0</v>
      </c>
      <c r="BD342" s="13">
        <f t="shared" si="52"/>
        <v>0</v>
      </c>
      <c r="BE342" s="13">
        <f t="shared" si="52"/>
        <v>0</v>
      </c>
      <c r="BF342" s="13">
        <f t="shared" si="52"/>
        <v>0</v>
      </c>
      <c r="BG342" s="13">
        <f t="shared" si="52"/>
        <v>0</v>
      </c>
      <c r="BH342" s="13">
        <f t="shared" si="54"/>
        <v>0</v>
      </c>
      <c r="BI342" s="13">
        <f t="shared" si="54"/>
        <v>0</v>
      </c>
      <c r="BJ342" s="13">
        <f t="shared" si="54"/>
        <v>0</v>
      </c>
      <c r="BK342" s="13">
        <f t="shared" si="54"/>
        <v>0</v>
      </c>
      <c r="BL342" s="13">
        <f t="shared" si="54"/>
        <v>0</v>
      </c>
      <c r="BM342" s="13">
        <f t="shared" si="54"/>
        <v>0</v>
      </c>
      <c r="BN342" s="13">
        <f t="shared" si="56"/>
        <v>0</v>
      </c>
      <c r="BO342" s="13">
        <f t="shared" si="56"/>
        <v>0</v>
      </c>
      <c r="BP342" s="13">
        <f t="shared" si="56"/>
        <v>0</v>
      </c>
    </row>
    <row r="343" spans="1:68" ht="30" customHeight="1" x14ac:dyDescent="0.35">
      <c r="A343" s="19" t="s">
        <v>858</v>
      </c>
      <c r="B343" s="7" t="s">
        <v>859</v>
      </c>
      <c r="D343" s="19" t="s">
        <v>858</v>
      </c>
      <c r="E343" s="17" t="s">
        <v>860</v>
      </c>
      <c r="F343" s="24">
        <v>32000</v>
      </c>
      <c r="G343" s="27">
        <f t="shared" si="57"/>
        <v>32000</v>
      </c>
      <c r="H343" s="10" t="str">
        <f t="shared" si="55"/>
        <v>OK</v>
      </c>
      <c r="I343" s="15">
        <v>1</v>
      </c>
      <c r="T343" s="18"/>
      <c r="AL343" s="12"/>
      <c r="AM343" s="13">
        <f t="shared" si="59"/>
        <v>32000</v>
      </c>
      <c r="AN343" s="13">
        <f t="shared" si="58"/>
        <v>0</v>
      </c>
      <c r="AO343" s="13">
        <f t="shared" si="58"/>
        <v>0</v>
      </c>
      <c r="AP343" s="13">
        <f t="shared" si="58"/>
        <v>0</v>
      </c>
      <c r="AQ343" s="13">
        <f t="shared" si="58"/>
        <v>0</v>
      </c>
      <c r="AR343" s="13">
        <f t="shared" si="58"/>
        <v>0</v>
      </c>
      <c r="AS343" s="13">
        <f t="shared" si="58"/>
        <v>0</v>
      </c>
      <c r="AT343" s="13">
        <f t="shared" si="53"/>
        <v>0</v>
      </c>
      <c r="AU343" s="13">
        <f t="shared" si="53"/>
        <v>0</v>
      </c>
      <c r="AV343" s="13">
        <f t="shared" si="53"/>
        <v>0</v>
      </c>
      <c r="AW343" s="13">
        <f t="shared" si="53"/>
        <v>0</v>
      </c>
      <c r="AX343" s="13">
        <f t="shared" si="53"/>
        <v>0</v>
      </c>
      <c r="AY343" s="13">
        <f t="shared" si="53"/>
        <v>0</v>
      </c>
      <c r="AZ343" s="13">
        <f t="shared" si="53"/>
        <v>0</v>
      </c>
      <c r="BA343" s="13">
        <f t="shared" si="52"/>
        <v>0</v>
      </c>
      <c r="BB343" s="13">
        <f t="shared" si="52"/>
        <v>0</v>
      </c>
      <c r="BC343" s="13">
        <f t="shared" ref="BC343:BM406" si="60">ROUND(Y343*$F343,3)</f>
        <v>0</v>
      </c>
      <c r="BD343" s="13">
        <f t="shared" si="60"/>
        <v>0</v>
      </c>
      <c r="BE343" s="13">
        <f t="shared" si="60"/>
        <v>0</v>
      </c>
      <c r="BF343" s="13">
        <f t="shared" si="60"/>
        <v>0</v>
      </c>
      <c r="BG343" s="13">
        <f t="shared" si="60"/>
        <v>0</v>
      </c>
      <c r="BH343" s="13">
        <f t="shared" si="54"/>
        <v>0</v>
      </c>
      <c r="BI343" s="13">
        <f t="shared" si="54"/>
        <v>0</v>
      </c>
      <c r="BJ343" s="13">
        <f t="shared" si="54"/>
        <v>0</v>
      </c>
      <c r="BK343" s="13">
        <f t="shared" si="54"/>
        <v>0</v>
      </c>
      <c r="BL343" s="13">
        <f t="shared" si="54"/>
        <v>0</v>
      </c>
      <c r="BM343" s="13">
        <f t="shared" si="54"/>
        <v>0</v>
      </c>
      <c r="BN343" s="13">
        <f t="shared" si="56"/>
        <v>0</v>
      </c>
      <c r="BO343" s="13">
        <f t="shared" si="56"/>
        <v>0</v>
      </c>
      <c r="BP343" s="13">
        <f t="shared" si="56"/>
        <v>0</v>
      </c>
    </row>
    <row r="344" spans="1:68" ht="30" customHeight="1" x14ac:dyDescent="0.35">
      <c r="A344" s="19" t="s">
        <v>861</v>
      </c>
      <c r="B344" s="7" t="s">
        <v>862</v>
      </c>
      <c r="D344" s="19" t="s">
        <v>861</v>
      </c>
      <c r="E344" s="7" t="s">
        <v>826</v>
      </c>
      <c r="F344" s="21">
        <v>125847</v>
      </c>
      <c r="G344" s="21">
        <f>F344*T344</f>
        <v>75508.2</v>
      </c>
      <c r="H344" s="10" t="str">
        <f t="shared" si="55"/>
        <v>OK</v>
      </c>
      <c r="I344" s="15"/>
      <c r="J344" s="15"/>
      <c r="K344" s="15"/>
      <c r="L344" s="15">
        <v>0.4</v>
      </c>
      <c r="M344" s="15"/>
      <c r="N344" s="15"/>
      <c r="O344" s="15"/>
      <c r="P344" s="15"/>
      <c r="Q344" s="15"/>
      <c r="R344" s="15"/>
      <c r="S344" s="15"/>
      <c r="T344" s="15">
        <v>0.6</v>
      </c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22"/>
      <c r="AM344" s="13">
        <f t="shared" si="59"/>
        <v>0</v>
      </c>
      <c r="AN344" s="13">
        <f t="shared" si="58"/>
        <v>0</v>
      </c>
      <c r="AO344" s="13">
        <f t="shared" si="58"/>
        <v>0</v>
      </c>
      <c r="AP344" s="13">
        <f t="shared" si="58"/>
        <v>50338.8</v>
      </c>
      <c r="AQ344" s="13">
        <f t="shared" si="58"/>
        <v>0</v>
      </c>
      <c r="AR344" s="13">
        <f t="shared" si="58"/>
        <v>0</v>
      </c>
      <c r="AS344" s="13">
        <f t="shared" si="58"/>
        <v>0</v>
      </c>
      <c r="AT344" s="13">
        <f t="shared" si="53"/>
        <v>0</v>
      </c>
      <c r="AU344" s="13">
        <f t="shared" si="53"/>
        <v>0</v>
      </c>
      <c r="AV344" s="13">
        <f t="shared" si="53"/>
        <v>0</v>
      </c>
      <c r="AW344" s="13">
        <f t="shared" si="53"/>
        <v>0</v>
      </c>
      <c r="AX344" s="13">
        <f t="shared" si="53"/>
        <v>75508.2</v>
      </c>
      <c r="AY344" s="13">
        <f t="shared" si="53"/>
        <v>0</v>
      </c>
      <c r="AZ344" s="13">
        <f t="shared" si="53"/>
        <v>0</v>
      </c>
      <c r="BA344" s="13">
        <f t="shared" si="53"/>
        <v>0</v>
      </c>
      <c r="BB344" s="13">
        <f t="shared" si="53"/>
        <v>0</v>
      </c>
      <c r="BC344" s="13">
        <f t="shared" si="60"/>
        <v>0</v>
      </c>
      <c r="BD344" s="13">
        <f t="shared" si="60"/>
        <v>0</v>
      </c>
      <c r="BE344" s="13">
        <f t="shared" si="60"/>
        <v>0</v>
      </c>
      <c r="BF344" s="13">
        <f t="shared" si="60"/>
        <v>0</v>
      </c>
      <c r="BG344" s="13">
        <f t="shared" si="60"/>
        <v>0</v>
      </c>
      <c r="BH344" s="13">
        <f t="shared" si="54"/>
        <v>0</v>
      </c>
      <c r="BI344" s="13">
        <f t="shared" si="54"/>
        <v>0</v>
      </c>
      <c r="BJ344" s="13">
        <f t="shared" si="54"/>
        <v>0</v>
      </c>
      <c r="BK344" s="13">
        <f t="shared" si="54"/>
        <v>0</v>
      </c>
      <c r="BL344" s="13">
        <f t="shared" si="54"/>
        <v>0</v>
      </c>
      <c r="BM344" s="13">
        <f t="shared" si="54"/>
        <v>0</v>
      </c>
      <c r="BN344" s="13">
        <f t="shared" si="56"/>
        <v>0</v>
      </c>
      <c r="BO344" s="13">
        <f t="shared" si="56"/>
        <v>0</v>
      </c>
      <c r="BP344" s="13">
        <f t="shared" si="56"/>
        <v>0</v>
      </c>
    </row>
    <row r="345" spans="1:68" ht="30" customHeight="1" x14ac:dyDescent="0.35">
      <c r="A345" s="19" t="s">
        <v>863</v>
      </c>
      <c r="B345" s="7" t="s">
        <v>864</v>
      </c>
      <c r="D345" s="19" t="s">
        <v>863</v>
      </c>
      <c r="E345" s="7" t="s">
        <v>826</v>
      </c>
      <c r="F345" s="21">
        <v>137059</v>
      </c>
      <c r="G345" s="21">
        <f>F345*T345-1</f>
        <v>68528.5</v>
      </c>
      <c r="H345" s="10" t="str">
        <f t="shared" si="55"/>
        <v>OK</v>
      </c>
      <c r="I345" s="15">
        <v>0.1</v>
      </c>
      <c r="J345" s="15"/>
      <c r="K345" s="15"/>
      <c r="L345" s="15"/>
      <c r="M345" s="15"/>
      <c r="N345" s="15"/>
      <c r="O345" s="15"/>
      <c r="P345" s="15"/>
      <c r="Q345" s="15"/>
      <c r="R345" s="15"/>
      <c r="S345" s="15">
        <v>0.2</v>
      </c>
      <c r="T345" s="15">
        <v>0.5</v>
      </c>
      <c r="U345" s="15">
        <v>0.2</v>
      </c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22"/>
      <c r="AM345" s="13">
        <f t="shared" si="59"/>
        <v>13705.9</v>
      </c>
      <c r="AN345" s="13">
        <f t="shared" si="58"/>
        <v>0</v>
      </c>
      <c r="AO345" s="13">
        <f t="shared" si="58"/>
        <v>0</v>
      </c>
      <c r="AP345" s="13">
        <f t="shared" si="58"/>
        <v>0</v>
      </c>
      <c r="AQ345" s="13">
        <f t="shared" si="58"/>
        <v>0</v>
      </c>
      <c r="AR345" s="13">
        <f t="shared" si="58"/>
        <v>0</v>
      </c>
      <c r="AS345" s="13">
        <f t="shared" si="58"/>
        <v>0</v>
      </c>
      <c r="AT345" s="13">
        <f t="shared" si="53"/>
        <v>0</v>
      </c>
      <c r="AU345" s="13">
        <f t="shared" si="53"/>
        <v>0</v>
      </c>
      <c r="AV345" s="13">
        <f t="shared" si="53"/>
        <v>0</v>
      </c>
      <c r="AW345" s="13">
        <f t="shared" si="53"/>
        <v>27411.8</v>
      </c>
      <c r="AX345" s="13">
        <f t="shared" si="53"/>
        <v>68529.5</v>
      </c>
      <c r="AY345" s="13">
        <f t="shared" si="53"/>
        <v>27411.8</v>
      </c>
      <c r="AZ345" s="13">
        <f t="shared" si="53"/>
        <v>0</v>
      </c>
      <c r="BA345" s="13">
        <f t="shared" si="53"/>
        <v>0</v>
      </c>
      <c r="BB345" s="13">
        <f t="shared" si="53"/>
        <v>0</v>
      </c>
      <c r="BC345" s="13">
        <f t="shared" si="60"/>
        <v>0</v>
      </c>
      <c r="BD345" s="13">
        <f t="shared" si="60"/>
        <v>0</v>
      </c>
      <c r="BE345" s="13">
        <f t="shared" si="60"/>
        <v>0</v>
      </c>
      <c r="BF345" s="13">
        <f t="shared" si="60"/>
        <v>0</v>
      </c>
      <c r="BG345" s="13">
        <f t="shared" si="60"/>
        <v>0</v>
      </c>
      <c r="BH345" s="13">
        <f t="shared" si="54"/>
        <v>0</v>
      </c>
      <c r="BI345" s="13">
        <f t="shared" si="54"/>
        <v>0</v>
      </c>
      <c r="BJ345" s="13">
        <f t="shared" si="54"/>
        <v>0</v>
      </c>
      <c r="BK345" s="13">
        <f t="shared" si="54"/>
        <v>0</v>
      </c>
      <c r="BL345" s="13">
        <f t="shared" si="54"/>
        <v>0</v>
      </c>
      <c r="BM345" s="13">
        <f t="shared" si="54"/>
        <v>0</v>
      </c>
      <c r="BN345" s="13">
        <f t="shared" si="56"/>
        <v>0</v>
      </c>
      <c r="BO345" s="13">
        <f t="shared" si="56"/>
        <v>0</v>
      </c>
      <c r="BP345" s="13">
        <f t="shared" si="56"/>
        <v>0</v>
      </c>
    </row>
    <row r="346" spans="1:68" ht="30" customHeight="1" x14ac:dyDescent="0.35">
      <c r="A346" s="16" t="s">
        <v>865</v>
      </c>
      <c r="B346" s="7" t="s">
        <v>866</v>
      </c>
      <c r="D346" s="16" t="s">
        <v>865</v>
      </c>
      <c r="E346" s="7" t="s">
        <v>314</v>
      </c>
      <c r="F346" s="25">
        <v>96864</v>
      </c>
      <c r="G346" s="21">
        <f t="shared" ref="G346:G383" si="61">F346*T346</f>
        <v>96864</v>
      </c>
      <c r="H346" s="10" t="str">
        <f t="shared" si="55"/>
        <v>OK</v>
      </c>
      <c r="T346" s="15">
        <v>1</v>
      </c>
      <c r="AL346" s="12"/>
      <c r="AM346" s="13">
        <f t="shared" si="59"/>
        <v>0</v>
      </c>
      <c r="AN346" s="13">
        <f t="shared" si="58"/>
        <v>0</v>
      </c>
      <c r="AO346" s="13">
        <f t="shared" si="58"/>
        <v>0</v>
      </c>
      <c r="AP346" s="13">
        <f t="shared" si="58"/>
        <v>0</v>
      </c>
      <c r="AQ346" s="13">
        <f t="shared" si="58"/>
        <v>0</v>
      </c>
      <c r="AR346" s="13">
        <f t="shared" si="58"/>
        <v>0</v>
      </c>
      <c r="AS346" s="13">
        <f t="shared" si="58"/>
        <v>0</v>
      </c>
      <c r="AT346" s="13">
        <f t="shared" si="53"/>
        <v>0</v>
      </c>
      <c r="AU346" s="13">
        <f t="shared" si="53"/>
        <v>0</v>
      </c>
      <c r="AV346" s="13">
        <f t="shared" si="53"/>
        <v>0</v>
      </c>
      <c r="AW346" s="13">
        <f t="shared" si="53"/>
        <v>0</v>
      </c>
      <c r="AX346" s="13">
        <f t="shared" si="53"/>
        <v>96864</v>
      </c>
      <c r="AY346" s="13">
        <f t="shared" si="53"/>
        <v>0</v>
      </c>
      <c r="AZ346" s="13">
        <f t="shared" si="53"/>
        <v>0</v>
      </c>
      <c r="BA346" s="13">
        <f t="shared" si="53"/>
        <v>0</v>
      </c>
      <c r="BB346" s="13">
        <f t="shared" si="53"/>
        <v>0</v>
      </c>
      <c r="BC346" s="13">
        <f t="shared" si="60"/>
        <v>0</v>
      </c>
      <c r="BD346" s="13">
        <f t="shared" si="60"/>
        <v>0</v>
      </c>
      <c r="BE346" s="13">
        <f t="shared" si="60"/>
        <v>0</v>
      </c>
      <c r="BF346" s="13">
        <f t="shared" si="60"/>
        <v>0</v>
      </c>
      <c r="BG346" s="13">
        <f t="shared" si="60"/>
        <v>0</v>
      </c>
      <c r="BH346" s="13">
        <f t="shared" si="54"/>
        <v>0</v>
      </c>
      <c r="BI346" s="13">
        <f t="shared" si="54"/>
        <v>0</v>
      </c>
      <c r="BJ346" s="13">
        <f t="shared" si="54"/>
        <v>0</v>
      </c>
      <c r="BK346" s="13">
        <f t="shared" si="54"/>
        <v>0</v>
      </c>
      <c r="BL346" s="13">
        <f t="shared" si="54"/>
        <v>0</v>
      </c>
      <c r="BM346" s="13">
        <f t="shared" si="54"/>
        <v>0</v>
      </c>
      <c r="BN346" s="13">
        <f t="shared" si="56"/>
        <v>0</v>
      </c>
      <c r="BO346" s="13">
        <f t="shared" si="56"/>
        <v>0</v>
      </c>
      <c r="BP346" s="13">
        <f t="shared" si="56"/>
        <v>0</v>
      </c>
    </row>
    <row r="347" spans="1:68" ht="30" customHeight="1" x14ac:dyDescent="0.35">
      <c r="A347" s="16" t="s">
        <v>867</v>
      </c>
      <c r="B347" s="7" t="s">
        <v>868</v>
      </c>
      <c r="D347" s="16" t="s">
        <v>867</v>
      </c>
      <c r="E347" s="8" t="s">
        <v>314</v>
      </c>
      <c r="F347" s="25">
        <v>87520</v>
      </c>
      <c r="G347" s="21">
        <f t="shared" si="61"/>
        <v>87520</v>
      </c>
      <c r="H347" s="10" t="str">
        <f t="shared" si="55"/>
        <v>OK</v>
      </c>
      <c r="T347" s="15">
        <v>1</v>
      </c>
      <c r="AL347" s="12"/>
      <c r="AM347" s="13">
        <f t="shared" si="59"/>
        <v>0</v>
      </c>
      <c r="AN347" s="13">
        <f t="shared" si="58"/>
        <v>0</v>
      </c>
      <c r="AO347" s="13">
        <f t="shared" si="58"/>
        <v>0</v>
      </c>
      <c r="AP347" s="13">
        <f t="shared" si="58"/>
        <v>0</v>
      </c>
      <c r="AQ347" s="13">
        <f t="shared" si="58"/>
        <v>0</v>
      </c>
      <c r="AR347" s="13">
        <f t="shared" si="58"/>
        <v>0</v>
      </c>
      <c r="AS347" s="13">
        <f t="shared" si="58"/>
        <v>0</v>
      </c>
      <c r="AT347" s="13">
        <f t="shared" si="53"/>
        <v>0</v>
      </c>
      <c r="AU347" s="13">
        <f t="shared" si="53"/>
        <v>0</v>
      </c>
      <c r="AV347" s="13">
        <f t="shared" si="53"/>
        <v>0</v>
      </c>
      <c r="AW347" s="13">
        <f t="shared" si="53"/>
        <v>0</v>
      </c>
      <c r="AX347" s="13">
        <f t="shared" si="53"/>
        <v>87520</v>
      </c>
      <c r="AY347" s="13">
        <f t="shared" si="53"/>
        <v>0</v>
      </c>
      <c r="AZ347" s="13">
        <f t="shared" si="53"/>
        <v>0</v>
      </c>
      <c r="BA347" s="13">
        <f t="shared" si="53"/>
        <v>0</v>
      </c>
      <c r="BB347" s="13">
        <f t="shared" si="53"/>
        <v>0</v>
      </c>
      <c r="BC347" s="13">
        <f t="shared" si="60"/>
        <v>0</v>
      </c>
      <c r="BD347" s="13">
        <f t="shared" si="60"/>
        <v>0</v>
      </c>
      <c r="BE347" s="13">
        <f t="shared" si="60"/>
        <v>0</v>
      </c>
      <c r="BF347" s="13">
        <f t="shared" si="60"/>
        <v>0</v>
      </c>
      <c r="BG347" s="13">
        <f t="shared" si="60"/>
        <v>0</v>
      </c>
      <c r="BH347" s="13">
        <f t="shared" si="54"/>
        <v>0</v>
      </c>
      <c r="BI347" s="13">
        <f t="shared" si="54"/>
        <v>0</v>
      </c>
      <c r="BJ347" s="13">
        <f t="shared" si="54"/>
        <v>0</v>
      </c>
      <c r="BK347" s="13">
        <f t="shared" si="54"/>
        <v>0</v>
      </c>
      <c r="BL347" s="13">
        <f t="shared" si="54"/>
        <v>0</v>
      </c>
      <c r="BM347" s="13">
        <f t="shared" si="54"/>
        <v>0</v>
      </c>
      <c r="BN347" s="13">
        <f t="shared" si="56"/>
        <v>0</v>
      </c>
      <c r="BO347" s="13">
        <f t="shared" si="56"/>
        <v>0</v>
      </c>
      <c r="BP347" s="13">
        <f t="shared" si="56"/>
        <v>0</v>
      </c>
    </row>
    <row r="348" spans="1:68" ht="30" customHeight="1" x14ac:dyDescent="0.35">
      <c r="A348" s="16" t="s">
        <v>869</v>
      </c>
      <c r="B348" s="7" t="s">
        <v>870</v>
      </c>
      <c r="D348" s="16" t="s">
        <v>869</v>
      </c>
      <c r="E348" s="7" t="s">
        <v>314</v>
      </c>
      <c r="F348" s="25">
        <v>109640</v>
      </c>
      <c r="G348" s="21">
        <f t="shared" si="61"/>
        <v>109640</v>
      </c>
      <c r="H348" s="10" t="str">
        <f t="shared" si="55"/>
        <v>OK</v>
      </c>
      <c r="T348" s="15">
        <v>1</v>
      </c>
      <c r="AL348" s="12"/>
      <c r="AM348" s="13">
        <f t="shared" si="59"/>
        <v>0</v>
      </c>
      <c r="AN348" s="13">
        <f t="shared" si="58"/>
        <v>0</v>
      </c>
      <c r="AO348" s="13">
        <f t="shared" si="58"/>
        <v>0</v>
      </c>
      <c r="AP348" s="13">
        <f t="shared" si="58"/>
        <v>0</v>
      </c>
      <c r="AQ348" s="13">
        <f t="shared" si="58"/>
        <v>0</v>
      </c>
      <c r="AR348" s="13">
        <f t="shared" si="58"/>
        <v>0</v>
      </c>
      <c r="AS348" s="13">
        <f t="shared" si="58"/>
        <v>0</v>
      </c>
      <c r="AT348" s="13">
        <f t="shared" si="53"/>
        <v>0</v>
      </c>
      <c r="AU348" s="13">
        <f t="shared" si="53"/>
        <v>0</v>
      </c>
      <c r="AV348" s="13">
        <f t="shared" ref="AV348:BD411" si="62">ROUND(R348*$F348,3)</f>
        <v>0</v>
      </c>
      <c r="AW348" s="13">
        <f t="shared" si="62"/>
        <v>0</v>
      </c>
      <c r="AX348" s="13">
        <f t="shared" si="62"/>
        <v>109640</v>
      </c>
      <c r="AY348" s="13">
        <f t="shared" si="62"/>
        <v>0</v>
      </c>
      <c r="AZ348" s="13">
        <f t="shared" si="62"/>
        <v>0</v>
      </c>
      <c r="BA348" s="13">
        <f t="shared" si="62"/>
        <v>0</v>
      </c>
      <c r="BB348" s="13">
        <f t="shared" si="62"/>
        <v>0</v>
      </c>
      <c r="BC348" s="13">
        <f t="shared" si="60"/>
        <v>0</v>
      </c>
      <c r="BD348" s="13">
        <f t="shared" si="60"/>
        <v>0</v>
      </c>
      <c r="BE348" s="13">
        <f t="shared" si="60"/>
        <v>0</v>
      </c>
      <c r="BF348" s="13">
        <f t="shared" si="60"/>
        <v>0</v>
      </c>
      <c r="BG348" s="13">
        <f t="shared" si="60"/>
        <v>0</v>
      </c>
      <c r="BH348" s="13">
        <f t="shared" si="54"/>
        <v>0</v>
      </c>
      <c r="BI348" s="13">
        <f t="shared" si="54"/>
        <v>0</v>
      </c>
      <c r="BJ348" s="13">
        <f t="shared" si="54"/>
        <v>0</v>
      </c>
      <c r="BK348" s="13">
        <f t="shared" si="54"/>
        <v>0</v>
      </c>
      <c r="BL348" s="13">
        <f t="shared" si="54"/>
        <v>0</v>
      </c>
      <c r="BM348" s="13">
        <f t="shared" si="54"/>
        <v>0</v>
      </c>
      <c r="BN348" s="13">
        <f t="shared" si="56"/>
        <v>0</v>
      </c>
      <c r="BO348" s="13">
        <f t="shared" si="56"/>
        <v>0</v>
      </c>
      <c r="BP348" s="13">
        <f t="shared" si="56"/>
        <v>0</v>
      </c>
    </row>
    <row r="349" spans="1:68" ht="30" customHeight="1" x14ac:dyDescent="0.35">
      <c r="A349" s="16" t="s">
        <v>871</v>
      </c>
      <c r="B349" s="7" t="s">
        <v>872</v>
      </c>
      <c r="D349" s="16" t="s">
        <v>871</v>
      </c>
      <c r="E349" s="7" t="s">
        <v>317</v>
      </c>
      <c r="F349" s="25">
        <v>65000</v>
      </c>
      <c r="G349" s="21">
        <f t="shared" si="61"/>
        <v>65000</v>
      </c>
      <c r="H349" s="10" t="str">
        <f t="shared" si="55"/>
        <v>OK</v>
      </c>
      <c r="T349" s="15">
        <v>1</v>
      </c>
      <c r="AL349" s="12"/>
      <c r="AM349" s="13">
        <f t="shared" si="59"/>
        <v>0</v>
      </c>
      <c r="AN349" s="13">
        <f t="shared" si="58"/>
        <v>0</v>
      </c>
      <c r="AO349" s="13">
        <f t="shared" si="58"/>
        <v>0</v>
      </c>
      <c r="AP349" s="13">
        <f t="shared" si="58"/>
        <v>0</v>
      </c>
      <c r="AQ349" s="13">
        <f t="shared" si="58"/>
        <v>0</v>
      </c>
      <c r="AR349" s="13">
        <f t="shared" si="58"/>
        <v>0</v>
      </c>
      <c r="AS349" s="13">
        <f t="shared" si="58"/>
        <v>0</v>
      </c>
      <c r="AT349" s="13">
        <f t="shared" si="58"/>
        <v>0</v>
      </c>
      <c r="AU349" s="13">
        <f t="shared" si="58"/>
        <v>0</v>
      </c>
      <c r="AV349" s="13">
        <f t="shared" si="62"/>
        <v>0</v>
      </c>
      <c r="AW349" s="13">
        <f t="shared" si="62"/>
        <v>0</v>
      </c>
      <c r="AX349" s="13">
        <f t="shared" si="62"/>
        <v>65000</v>
      </c>
      <c r="AY349" s="13">
        <f t="shared" si="62"/>
        <v>0</v>
      </c>
      <c r="AZ349" s="13">
        <f t="shared" si="62"/>
        <v>0</v>
      </c>
      <c r="BA349" s="13">
        <f t="shared" si="62"/>
        <v>0</v>
      </c>
      <c r="BB349" s="13">
        <f t="shared" si="62"/>
        <v>0</v>
      </c>
      <c r="BC349" s="13">
        <f t="shared" si="60"/>
        <v>0</v>
      </c>
      <c r="BD349" s="13">
        <f t="shared" si="60"/>
        <v>0</v>
      </c>
      <c r="BE349" s="13">
        <f t="shared" si="60"/>
        <v>0</v>
      </c>
      <c r="BF349" s="13">
        <f t="shared" si="60"/>
        <v>0</v>
      </c>
      <c r="BG349" s="13">
        <f t="shared" si="60"/>
        <v>0</v>
      </c>
      <c r="BH349" s="13">
        <f t="shared" si="54"/>
        <v>0</v>
      </c>
      <c r="BI349" s="13">
        <f t="shared" si="54"/>
        <v>0</v>
      </c>
      <c r="BJ349" s="13">
        <f t="shared" si="54"/>
        <v>0</v>
      </c>
      <c r="BK349" s="13">
        <f t="shared" si="54"/>
        <v>0</v>
      </c>
      <c r="BL349" s="13">
        <f t="shared" si="54"/>
        <v>0</v>
      </c>
      <c r="BM349" s="13">
        <f t="shared" si="54"/>
        <v>0</v>
      </c>
      <c r="BN349" s="13">
        <f t="shared" si="56"/>
        <v>0</v>
      </c>
      <c r="BO349" s="13">
        <f t="shared" si="56"/>
        <v>0</v>
      </c>
      <c r="BP349" s="13">
        <f t="shared" si="56"/>
        <v>0</v>
      </c>
    </row>
    <row r="350" spans="1:68" ht="30" customHeight="1" x14ac:dyDescent="0.35">
      <c r="A350" s="16" t="s">
        <v>873</v>
      </c>
      <c r="B350" s="7" t="s">
        <v>874</v>
      </c>
      <c r="D350" s="16" t="s">
        <v>873</v>
      </c>
      <c r="E350" s="17" t="s">
        <v>875</v>
      </c>
      <c r="F350" s="25">
        <v>76449</v>
      </c>
      <c r="G350" s="21">
        <f t="shared" si="61"/>
        <v>30579.600000000002</v>
      </c>
      <c r="H350" s="10" t="str">
        <f t="shared" si="55"/>
        <v>OK</v>
      </c>
      <c r="T350" s="15">
        <v>0.4</v>
      </c>
      <c r="AC350" s="10">
        <v>0.6</v>
      </c>
      <c r="AL350" s="12"/>
      <c r="AM350" s="13">
        <f t="shared" si="59"/>
        <v>0</v>
      </c>
      <c r="AN350" s="13">
        <f t="shared" si="58"/>
        <v>0</v>
      </c>
      <c r="AO350" s="13">
        <f t="shared" si="58"/>
        <v>0</v>
      </c>
      <c r="AP350" s="13">
        <f t="shared" si="58"/>
        <v>0</v>
      </c>
      <c r="AQ350" s="13">
        <f t="shared" si="58"/>
        <v>0</v>
      </c>
      <c r="AR350" s="13">
        <f t="shared" si="58"/>
        <v>0</v>
      </c>
      <c r="AS350" s="13">
        <f t="shared" si="58"/>
        <v>0</v>
      </c>
      <c r="AT350" s="13">
        <f t="shared" si="58"/>
        <v>0</v>
      </c>
      <c r="AU350" s="13">
        <f t="shared" si="58"/>
        <v>0</v>
      </c>
      <c r="AV350" s="13">
        <f t="shared" si="62"/>
        <v>0</v>
      </c>
      <c r="AW350" s="13">
        <f t="shared" si="62"/>
        <v>0</v>
      </c>
      <c r="AX350" s="13">
        <f t="shared" si="62"/>
        <v>30579.599999999999</v>
      </c>
      <c r="AY350" s="13">
        <f t="shared" si="62"/>
        <v>0</v>
      </c>
      <c r="AZ350" s="13">
        <f t="shared" si="62"/>
        <v>0</v>
      </c>
      <c r="BA350" s="13">
        <f t="shared" si="62"/>
        <v>0</v>
      </c>
      <c r="BB350" s="13">
        <f t="shared" si="62"/>
        <v>0</v>
      </c>
      <c r="BC350" s="13">
        <f t="shared" si="60"/>
        <v>0</v>
      </c>
      <c r="BD350" s="13">
        <f t="shared" si="60"/>
        <v>0</v>
      </c>
      <c r="BE350" s="13">
        <f t="shared" si="60"/>
        <v>0</v>
      </c>
      <c r="BF350" s="13">
        <f t="shared" si="60"/>
        <v>0</v>
      </c>
      <c r="BG350" s="13">
        <f t="shared" si="60"/>
        <v>45869.4</v>
      </c>
      <c r="BH350" s="13">
        <f t="shared" si="54"/>
        <v>0</v>
      </c>
      <c r="BI350" s="13">
        <f t="shared" si="54"/>
        <v>0</v>
      </c>
      <c r="BJ350" s="13">
        <f t="shared" si="54"/>
        <v>0</v>
      </c>
      <c r="BK350" s="13">
        <f t="shared" si="54"/>
        <v>0</v>
      </c>
      <c r="BL350" s="13">
        <f t="shared" si="54"/>
        <v>0</v>
      </c>
      <c r="BM350" s="13">
        <f t="shared" si="54"/>
        <v>0</v>
      </c>
      <c r="BN350" s="13">
        <f t="shared" si="56"/>
        <v>0</v>
      </c>
      <c r="BO350" s="13">
        <f t="shared" si="56"/>
        <v>0</v>
      </c>
      <c r="BP350" s="13">
        <f t="shared" si="56"/>
        <v>0</v>
      </c>
    </row>
    <row r="351" spans="1:68" ht="30" customHeight="1" x14ac:dyDescent="0.35">
      <c r="A351" s="16" t="s">
        <v>876</v>
      </c>
      <c r="B351" s="7" t="s">
        <v>877</v>
      </c>
      <c r="D351" s="16" t="s">
        <v>876</v>
      </c>
      <c r="E351" s="7" t="s">
        <v>878</v>
      </c>
      <c r="F351" s="25">
        <v>85377</v>
      </c>
      <c r="G351" s="21">
        <f t="shared" si="61"/>
        <v>85377</v>
      </c>
      <c r="H351" s="10" t="str">
        <f t="shared" si="55"/>
        <v>OK</v>
      </c>
      <c r="T351" s="15">
        <v>1</v>
      </c>
      <c r="AL351" s="12"/>
      <c r="AM351" s="13">
        <f t="shared" si="59"/>
        <v>0</v>
      </c>
      <c r="AN351" s="13">
        <f t="shared" si="58"/>
        <v>0</v>
      </c>
      <c r="AO351" s="13">
        <f t="shared" si="58"/>
        <v>0</v>
      </c>
      <c r="AP351" s="13">
        <f t="shared" si="58"/>
        <v>0</v>
      </c>
      <c r="AQ351" s="13">
        <f t="shared" si="58"/>
        <v>0</v>
      </c>
      <c r="AR351" s="13">
        <f t="shared" si="58"/>
        <v>0</v>
      </c>
      <c r="AS351" s="13">
        <f t="shared" si="58"/>
        <v>0</v>
      </c>
      <c r="AT351" s="13">
        <f t="shared" si="58"/>
        <v>0</v>
      </c>
      <c r="AU351" s="13">
        <f t="shared" si="58"/>
        <v>0</v>
      </c>
      <c r="AV351" s="13">
        <f t="shared" si="62"/>
        <v>0</v>
      </c>
      <c r="AW351" s="13">
        <f t="shared" si="62"/>
        <v>0</v>
      </c>
      <c r="AX351" s="13">
        <f t="shared" si="62"/>
        <v>85377</v>
      </c>
      <c r="AY351" s="13">
        <f t="shared" si="62"/>
        <v>0</v>
      </c>
      <c r="AZ351" s="13">
        <f t="shared" si="62"/>
        <v>0</v>
      </c>
      <c r="BA351" s="13">
        <f t="shared" si="62"/>
        <v>0</v>
      </c>
      <c r="BB351" s="13">
        <f t="shared" si="62"/>
        <v>0</v>
      </c>
      <c r="BC351" s="13">
        <f t="shared" si="60"/>
        <v>0</v>
      </c>
      <c r="BD351" s="13">
        <f t="shared" si="60"/>
        <v>0</v>
      </c>
      <c r="BE351" s="13">
        <f t="shared" si="60"/>
        <v>0</v>
      </c>
      <c r="BF351" s="13">
        <f t="shared" si="60"/>
        <v>0</v>
      </c>
      <c r="BG351" s="13">
        <f t="shared" si="60"/>
        <v>0</v>
      </c>
      <c r="BH351" s="13">
        <f t="shared" si="54"/>
        <v>0</v>
      </c>
      <c r="BI351" s="13">
        <f t="shared" si="54"/>
        <v>0</v>
      </c>
      <c r="BJ351" s="13">
        <f t="shared" si="54"/>
        <v>0</v>
      </c>
      <c r="BK351" s="13">
        <f t="shared" si="54"/>
        <v>0</v>
      </c>
      <c r="BL351" s="13">
        <f t="shared" si="54"/>
        <v>0</v>
      </c>
      <c r="BM351" s="13">
        <f t="shared" si="54"/>
        <v>0</v>
      </c>
      <c r="BN351" s="13">
        <f t="shared" si="56"/>
        <v>0</v>
      </c>
      <c r="BO351" s="13">
        <f t="shared" si="56"/>
        <v>0</v>
      </c>
      <c r="BP351" s="13">
        <f t="shared" si="56"/>
        <v>0</v>
      </c>
    </row>
    <row r="352" spans="1:68" ht="30" customHeight="1" x14ac:dyDescent="0.35">
      <c r="A352" s="16" t="s">
        <v>879</v>
      </c>
      <c r="B352" s="7" t="s">
        <v>880</v>
      </c>
      <c r="D352" s="16" t="s">
        <v>879</v>
      </c>
      <c r="E352" s="7" t="s">
        <v>317</v>
      </c>
      <c r="F352" s="21">
        <v>87512</v>
      </c>
      <c r="G352" s="21">
        <f t="shared" si="61"/>
        <v>87512</v>
      </c>
      <c r="H352" s="10" t="str">
        <f t="shared" si="55"/>
        <v>OK</v>
      </c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>
        <v>1</v>
      </c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22"/>
      <c r="AM352" s="13">
        <f t="shared" si="59"/>
        <v>0</v>
      </c>
      <c r="AN352" s="13">
        <f t="shared" si="58"/>
        <v>0</v>
      </c>
      <c r="AO352" s="13">
        <f t="shared" si="58"/>
        <v>0</v>
      </c>
      <c r="AP352" s="13">
        <f t="shared" si="58"/>
        <v>0</v>
      </c>
      <c r="AQ352" s="13">
        <f t="shared" si="58"/>
        <v>0</v>
      </c>
      <c r="AR352" s="13">
        <f t="shared" si="58"/>
        <v>0</v>
      </c>
      <c r="AS352" s="13">
        <f t="shared" si="58"/>
        <v>0</v>
      </c>
      <c r="AT352" s="13">
        <f t="shared" si="58"/>
        <v>0</v>
      </c>
      <c r="AU352" s="13">
        <f t="shared" si="58"/>
        <v>0</v>
      </c>
      <c r="AV352" s="13">
        <f t="shared" si="62"/>
        <v>0</v>
      </c>
      <c r="AW352" s="13">
        <f t="shared" si="62"/>
        <v>0</v>
      </c>
      <c r="AX352" s="13">
        <f t="shared" si="62"/>
        <v>87512</v>
      </c>
      <c r="AY352" s="13">
        <f t="shared" si="62"/>
        <v>0</v>
      </c>
      <c r="AZ352" s="13">
        <f t="shared" si="62"/>
        <v>0</v>
      </c>
      <c r="BA352" s="13">
        <f t="shared" si="62"/>
        <v>0</v>
      </c>
      <c r="BB352" s="13">
        <f t="shared" si="62"/>
        <v>0</v>
      </c>
      <c r="BC352" s="13">
        <f t="shared" si="60"/>
        <v>0</v>
      </c>
      <c r="BD352" s="13">
        <f t="shared" si="60"/>
        <v>0</v>
      </c>
      <c r="BE352" s="13">
        <f t="shared" si="60"/>
        <v>0</v>
      </c>
      <c r="BF352" s="13">
        <f t="shared" si="60"/>
        <v>0</v>
      </c>
      <c r="BG352" s="13">
        <f t="shared" si="60"/>
        <v>0</v>
      </c>
      <c r="BH352" s="13">
        <f t="shared" si="54"/>
        <v>0</v>
      </c>
      <c r="BI352" s="13">
        <f t="shared" si="54"/>
        <v>0</v>
      </c>
      <c r="BJ352" s="13">
        <f t="shared" si="54"/>
        <v>0</v>
      </c>
      <c r="BK352" s="13">
        <f t="shared" si="54"/>
        <v>0</v>
      </c>
      <c r="BL352" s="13">
        <f t="shared" si="54"/>
        <v>0</v>
      </c>
      <c r="BM352" s="13">
        <f t="shared" si="54"/>
        <v>0</v>
      </c>
      <c r="BN352" s="13">
        <f t="shared" si="56"/>
        <v>0</v>
      </c>
      <c r="BO352" s="13">
        <f t="shared" si="56"/>
        <v>0</v>
      </c>
      <c r="BP352" s="13">
        <f t="shared" si="56"/>
        <v>0</v>
      </c>
    </row>
    <row r="353" spans="1:68" ht="30" customHeight="1" x14ac:dyDescent="0.35">
      <c r="A353" s="16" t="s">
        <v>881</v>
      </c>
      <c r="B353" s="7" t="s">
        <v>882</v>
      </c>
      <c r="D353" s="16" t="s">
        <v>881</v>
      </c>
      <c r="E353" s="7" t="s">
        <v>314</v>
      </c>
      <c r="F353" s="25">
        <v>95198</v>
      </c>
      <c r="G353" s="21">
        <f t="shared" si="61"/>
        <v>95198</v>
      </c>
      <c r="H353" s="10" t="str">
        <f t="shared" si="55"/>
        <v>OK</v>
      </c>
      <c r="T353" s="15">
        <v>1</v>
      </c>
      <c r="AL353" s="12"/>
      <c r="AM353" s="13">
        <f t="shared" si="59"/>
        <v>0</v>
      </c>
      <c r="AN353" s="13">
        <f t="shared" si="58"/>
        <v>0</v>
      </c>
      <c r="AO353" s="13">
        <f t="shared" si="58"/>
        <v>0</v>
      </c>
      <c r="AP353" s="13">
        <f t="shared" si="58"/>
        <v>0</v>
      </c>
      <c r="AQ353" s="13">
        <f t="shared" si="58"/>
        <v>0</v>
      </c>
      <c r="AR353" s="13">
        <f t="shared" si="58"/>
        <v>0</v>
      </c>
      <c r="AS353" s="13">
        <f t="shared" si="58"/>
        <v>0</v>
      </c>
      <c r="AT353" s="13">
        <f t="shared" si="58"/>
        <v>0</v>
      </c>
      <c r="AU353" s="13">
        <f t="shared" si="58"/>
        <v>0</v>
      </c>
      <c r="AV353" s="13">
        <f t="shared" si="62"/>
        <v>0</v>
      </c>
      <c r="AW353" s="13">
        <f t="shared" si="62"/>
        <v>0</v>
      </c>
      <c r="AX353" s="13">
        <f t="shared" si="62"/>
        <v>95198</v>
      </c>
      <c r="AY353" s="13">
        <f t="shared" si="62"/>
        <v>0</v>
      </c>
      <c r="AZ353" s="13">
        <f t="shared" si="62"/>
        <v>0</v>
      </c>
      <c r="BA353" s="13">
        <f t="shared" si="62"/>
        <v>0</v>
      </c>
      <c r="BB353" s="13">
        <f t="shared" si="62"/>
        <v>0</v>
      </c>
      <c r="BC353" s="13">
        <f t="shared" si="60"/>
        <v>0</v>
      </c>
      <c r="BD353" s="13">
        <f t="shared" si="60"/>
        <v>0</v>
      </c>
      <c r="BE353" s="13">
        <f t="shared" si="60"/>
        <v>0</v>
      </c>
      <c r="BF353" s="13">
        <f t="shared" si="60"/>
        <v>0</v>
      </c>
      <c r="BG353" s="13">
        <f t="shared" si="60"/>
        <v>0</v>
      </c>
      <c r="BH353" s="13">
        <f t="shared" si="54"/>
        <v>0</v>
      </c>
      <c r="BI353" s="13">
        <f t="shared" si="54"/>
        <v>0</v>
      </c>
      <c r="BJ353" s="13">
        <f t="shared" si="54"/>
        <v>0</v>
      </c>
      <c r="BK353" s="13">
        <f t="shared" si="54"/>
        <v>0</v>
      </c>
      <c r="BL353" s="13">
        <f t="shared" si="54"/>
        <v>0</v>
      </c>
      <c r="BM353" s="13">
        <f t="shared" si="54"/>
        <v>0</v>
      </c>
      <c r="BN353" s="13">
        <f t="shared" si="56"/>
        <v>0</v>
      </c>
      <c r="BO353" s="13">
        <f t="shared" si="56"/>
        <v>0</v>
      </c>
      <c r="BP353" s="13">
        <f t="shared" si="56"/>
        <v>0</v>
      </c>
    </row>
    <row r="354" spans="1:68" ht="30" customHeight="1" x14ac:dyDescent="0.35">
      <c r="A354" s="16" t="s">
        <v>883</v>
      </c>
      <c r="B354" s="7" t="s">
        <v>884</v>
      </c>
      <c r="D354" s="16" t="s">
        <v>883</v>
      </c>
      <c r="E354" s="7" t="s">
        <v>317</v>
      </c>
      <c r="F354" s="25">
        <v>99554</v>
      </c>
      <c r="G354" s="21">
        <f t="shared" si="61"/>
        <v>99554</v>
      </c>
      <c r="H354" s="10" t="str">
        <f t="shared" si="55"/>
        <v>OK</v>
      </c>
      <c r="T354" s="15">
        <v>1</v>
      </c>
      <c r="AL354" s="12"/>
      <c r="AM354" s="13">
        <f t="shared" si="59"/>
        <v>0</v>
      </c>
      <c r="AN354" s="13">
        <f t="shared" si="58"/>
        <v>0</v>
      </c>
      <c r="AO354" s="13">
        <f t="shared" si="58"/>
        <v>0</v>
      </c>
      <c r="AP354" s="13">
        <f t="shared" si="58"/>
        <v>0</v>
      </c>
      <c r="AQ354" s="13">
        <f t="shared" si="58"/>
        <v>0</v>
      </c>
      <c r="AR354" s="13">
        <f t="shared" si="58"/>
        <v>0</v>
      </c>
      <c r="AS354" s="13">
        <f t="shared" si="58"/>
        <v>0</v>
      </c>
      <c r="AT354" s="13">
        <f t="shared" si="58"/>
        <v>0</v>
      </c>
      <c r="AU354" s="13">
        <f t="shared" si="58"/>
        <v>0</v>
      </c>
      <c r="AV354" s="13">
        <f t="shared" si="62"/>
        <v>0</v>
      </c>
      <c r="AW354" s="13">
        <f t="shared" si="62"/>
        <v>0</v>
      </c>
      <c r="AX354" s="13">
        <f t="shared" si="62"/>
        <v>99554</v>
      </c>
      <c r="AY354" s="13">
        <f t="shared" si="62"/>
        <v>0</v>
      </c>
      <c r="AZ354" s="13">
        <f t="shared" si="62"/>
        <v>0</v>
      </c>
      <c r="BA354" s="13">
        <f t="shared" si="62"/>
        <v>0</v>
      </c>
      <c r="BB354" s="13">
        <f t="shared" si="62"/>
        <v>0</v>
      </c>
      <c r="BC354" s="13">
        <f t="shared" si="60"/>
        <v>0</v>
      </c>
      <c r="BD354" s="13">
        <f t="shared" si="60"/>
        <v>0</v>
      </c>
      <c r="BE354" s="13">
        <f t="shared" si="60"/>
        <v>0</v>
      </c>
      <c r="BF354" s="13">
        <f t="shared" si="60"/>
        <v>0</v>
      </c>
      <c r="BG354" s="13">
        <f t="shared" si="60"/>
        <v>0</v>
      </c>
      <c r="BH354" s="13">
        <f t="shared" si="54"/>
        <v>0</v>
      </c>
      <c r="BI354" s="13">
        <f t="shared" si="54"/>
        <v>0</v>
      </c>
      <c r="BJ354" s="13">
        <f t="shared" si="54"/>
        <v>0</v>
      </c>
      <c r="BK354" s="13">
        <f t="shared" si="54"/>
        <v>0</v>
      </c>
      <c r="BL354" s="13">
        <f t="shared" si="54"/>
        <v>0</v>
      </c>
      <c r="BM354" s="13">
        <f t="shared" si="54"/>
        <v>0</v>
      </c>
      <c r="BN354" s="13">
        <f t="shared" si="56"/>
        <v>0</v>
      </c>
      <c r="BO354" s="13">
        <f t="shared" si="56"/>
        <v>0</v>
      </c>
      <c r="BP354" s="13">
        <f t="shared" si="56"/>
        <v>0</v>
      </c>
    </row>
    <row r="355" spans="1:68" ht="30" customHeight="1" x14ac:dyDescent="0.35">
      <c r="A355" s="16" t="s">
        <v>885</v>
      </c>
      <c r="B355" s="7" t="s">
        <v>886</v>
      </c>
      <c r="D355" s="16" t="s">
        <v>885</v>
      </c>
      <c r="E355" s="7" t="s">
        <v>333</v>
      </c>
      <c r="F355" s="25">
        <v>59981</v>
      </c>
      <c r="G355" s="21">
        <f t="shared" si="61"/>
        <v>59981</v>
      </c>
      <c r="H355" s="10" t="str">
        <f t="shared" si="55"/>
        <v>OK</v>
      </c>
      <c r="T355" s="15">
        <v>1</v>
      </c>
      <c r="AL355" s="12"/>
      <c r="AM355" s="13">
        <f t="shared" si="59"/>
        <v>0</v>
      </c>
      <c r="AN355" s="13">
        <f t="shared" si="58"/>
        <v>0</v>
      </c>
      <c r="AO355" s="13">
        <f t="shared" si="58"/>
        <v>0</v>
      </c>
      <c r="AP355" s="13">
        <f t="shared" si="58"/>
        <v>0</v>
      </c>
      <c r="AQ355" s="13">
        <f t="shared" si="58"/>
        <v>0</v>
      </c>
      <c r="AR355" s="13">
        <f t="shared" si="58"/>
        <v>0</v>
      </c>
      <c r="AS355" s="13">
        <f t="shared" si="58"/>
        <v>0</v>
      </c>
      <c r="AT355" s="13">
        <f t="shared" si="58"/>
        <v>0</v>
      </c>
      <c r="AU355" s="13">
        <f t="shared" si="58"/>
        <v>0</v>
      </c>
      <c r="AV355" s="13">
        <f t="shared" si="62"/>
        <v>0</v>
      </c>
      <c r="AW355" s="13">
        <f t="shared" si="62"/>
        <v>0</v>
      </c>
      <c r="AX355" s="13">
        <f t="shared" si="62"/>
        <v>59981</v>
      </c>
      <c r="AY355" s="13">
        <f t="shared" si="62"/>
        <v>0</v>
      </c>
      <c r="AZ355" s="13">
        <f t="shared" si="62"/>
        <v>0</v>
      </c>
      <c r="BA355" s="13">
        <f t="shared" si="62"/>
        <v>0</v>
      </c>
      <c r="BB355" s="13">
        <f t="shared" si="62"/>
        <v>0</v>
      </c>
      <c r="BC355" s="13">
        <f t="shared" si="60"/>
        <v>0</v>
      </c>
      <c r="BD355" s="13">
        <f t="shared" si="60"/>
        <v>0</v>
      </c>
      <c r="BE355" s="13">
        <f t="shared" si="60"/>
        <v>0</v>
      </c>
      <c r="BF355" s="13">
        <f t="shared" si="60"/>
        <v>0</v>
      </c>
      <c r="BG355" s="13">
        <f t="shared" si="60"/>
        <v>0</v>
      </c>
      <c r="BH355" s="13">
        <f t="shared" si="54"/>
        <v>0</v>
      </c>
      <c r="BI355" s="13">
        <f t="shared" si="54"/>
        <v>0</v>
      </c>
      <c r="BJ355" s="13">
        <f t="shared" si="54"/>
        <v>0</v>
      </c>
      <c r="BK355" s="13">
        <f t="shared" si="54"/>
        <v>0</v>
      </c>
      <c r="BL355" s="13">
        <f t="shared" si="54"/>
        <v>0</v>
      </c>
      <c r="BM355" s="13">
        <f t="shared" si="54"/>
        <v>0</v>
      </c>
      <c r="BN355" s="13">
        <f t="shared" si="56"/>
        <v>0</v>
      </c>
      <c r="BO355" s="13">
        <f t="shared" si="56"/>
        <v>0</v>
      </c>
      <c r="BP355" s="13">
        <f t="shared" si="56"/>
        <v>0</v>
      </c>
    </row>
    <row r="356" spans="1:68" ht="30" customHeight="1" x14ac:dyDescent="0.35">
      <c r="A356" s="16" t="s">
        <v>887</v>
      </c>
      <c r="B356" s="7" t="s">
        <v>888</v>
      </c>
      <c r="D356" s="16" t="s">
        <v>887</v>
      </c>
      <c r="E356" s="17" t="s">
        <v>768</v>
      </c>
      <c r="F356" s="25">
        <v>50000</v>
      </c>
      <c r="G356" s="21">
        <f t="shared" si="61"/>
        <v>50000</v>
      </c>
      <c r="H356" s="10" t="str">
        <f t="shared" si="55"/>
        <v>OK</v>
      </c>
      <c r="T356" s="15">
        <v>1</v>
      </c>
      <c r="AL356" s="12"/>
      <c r="AM356" s="13">
        <f t="shared" si="59"/>
        <v>0</v>
      </c>
      <c r="AN356" s="13">
        <f t="shared" si="58"/>
        <v>0</v>
      </c>
      <c r="AO356" s="13">
        <f t="shared" si="58"/>
        <v>0</v>
      </c>
      <c r="AP356" s="13">
        <f t="shared" si="58"/>
        <v>0</v>
      </c>
      <c r="AQ356" s="13">
        <f t="shared" si="58"/>
        <v>0</v>
      </c>
      <c r="AR356" s="13">
        <f t="shared" si="58"/>
        <v>0</v>
      </c>
      <c r="AS356" s="13">
        <f t="shared" si="58"/>
        <v>0</v>
      </c>
      <c r="AT356" s="13">
        <f t="shared" si="58"/>
        <v>0</v>
      </c>
      <c r="AU356" s="13">
        <f t="shared" si="58"/>
        <v>0</v>
      </c>
      <c r="AV356" s="13">
        <f t="shared" si="62"/>
        <v>0</v>
      </c>
      <c r="AW356" s="13">
        <f t="shared" si="62"/>
        <v>0</v>
      </c>
      <c r="AX356" s="13">
        <f t="shared" si="62"/>
        <v>50000</v>
      </c>
      <c r="AY356" s="13">
        <f t="shared" si="62"/>
        <v>0</v>
      </c>
      <c r="AZ356" s="13">
        <f t="shared" si="62"/>
        <v>0</v>
      </c>
      <c r="BA356" s="13">
        <f t="shared" si="62"/>
        <v>0</v>
      </c>
      <c r="BB356" s="13">
        <f t="shared" si="62"/>
        <v>0</v>
      </c>
      <c r="BC356" s="13">
        <f t="shared" si="60"/>
        <v>0</v>
      </c>
      <c r="BD356" s="13">
        <f t="shared" si="60"/>
        <v>0</v>
      </c>
      <c r="BE356" s="13">
        <f t="shared" si="60"/>
        <v>0</v>
      </c>
      <c r="BF356" s="13">
        <f t="shared" si="60"/>
        <v>0</v>
      </c>
      <c r="BG356" s="13">
        <f t="shared" si="60"/>
        <v>0</v>
      </c>
      <c r="BH356" s="13">
        <f t="shared" si="54"/>
        <v>0</v>
      </c>
      <c r="BI356" s="13">
        <f t="shared" si="54"/>
        <v>0</v>
      </c>
      <c r="BJ356" s="13">
        <f t="shared" si="54"/>
        <v>0</v>
      </c>
      <c r="BK356" s="13">
        <f t="shared" si="54"/>
        <v>0</v>
      </c>
      <c r="BL356" s="13">
        <f t="shared" si="54"/>
        <v>0</v>
      </c>
      <c r="BM356" s="13">
        <f t="shared" si="54"/>
        <v>0</v>
      </c>
      <c r="BN356" s="13">
        <f t="shared" si="56"/>
        <v>0</v>
      </c>
      <c r="BO356" s="13">
        <f t="shared" si="56"/>
        <v>0</v>
      </c>
      <c r="BP356" s="13">
        <f t="shared" si="56"/>
        <v>0</v>
      </c>
    </row>
    <row r="357" spans="1:68" ht="30" customHeight="1" x14ac:dyDescent="0.35">
      <c r="A357" s="16" t="s">
        <v>889</v>
      </c>
      <c r="B357" s="7" t="s">
        <v>890</v>
      </c>
      <c r="D357" s="16" t="s">
        <v>889</v>
      </c>
      <c r="E357" s="7" t="s">
        <v>891</v>
      </c>
      <c r="F357" s="25">
        <v>51407</v>
      </c>
      <c r="G357" s="21">
        <f t="shared" si="61"/>
        <v>51407</v>
      </c>
      <c r="H357" s="10" t="str">
        <f t="shared" si="55"/>
        <v>OK</v>
      </c>
      <c r="T357" s="15">
        <v>1</v>
      </c>
      <c r="AL357" s="12"/>
      <c r="AM357" s="13">
        <f t="shared" si="59"/>
        <v>0</v>
      </c>
      <c r="AN357" s="13">
        <f t="shared" si="58"/>
        <v>0</v>
      </c>
      <c r="AO357" s="13">
        <f t="shared" si="58"/>
        <v>0</v>
      </c>
      <c r="AP357" s="13">
        <f t="shared" si="58"/>
        <v>0</v>
      </c>
      <c r="AQ357" s="13">
        <f t="shared" si="58"/>
        <v>0</v>
      </c>
      <c r="AR357" s="13">
        <f t="shared" si="58"/>
        <v>0</v>
      </c>
      <c r="AS357" s="13">
        <f t="shared" si="58"/>
        <v>0</v>
      </c>
      <c r="AT357" s="13">
        <f t="shared" si="58"/>
        <v>0</v>
      </c>
      <c r="AU357" s="13">
        <f t="shared" si="58"/>
        <v>0</v>
      </c>
      <c r="AV357" s="13">
        <f t="shared" si="62"/>
        <v>0</v>
      </c>
      <c r="AW357" s="13">
        <f t="shared" si="62"/>
        <v>0</v>
      </c>
      <c r="AX357" s="13">
        <f t="shared" si="62"/>
        <v>51407</v>
      </c>
      <c r="AY357" s="13">
        <f t="shared" si="62"/>
        <v>0</v>
      </c>
      <c r="AZ357" s="13">
        <f t="shared" si="62"/>
        <v>0</v>
      </c>
      <c r="BA357" s="13">
        <f t="shared" si="62"/>
        <v>0</v>
      </c>
      <c r="BB357" s="13">
        <f t="shared" si="62"/>
        <v>0</v>
      </c>
      <c r="BC357" s="13">
        <f t="shared" si="60"/>
        <v>0</v>
      </c>
      <c r="BD357" s="13">
        <f t="shared" si="60"/>
        <v>0</v>
      </c>
      <c r="BE357" s="13">
        <f t="shared" si="60"/>
        <v>0</v>
      </c>
      <c r="BF357" s="13">
        <f t="shared" si="60"/>
        <v>0</v>
      </c>
      <c r="BG357" s="13">
        <f t="shared" si="60"/>
        <v>0</v>
      </c>
      <c r="BH357" s="13">
        <f t="shared" si="54"/>
        <v>0</v>
      </c>
      <c r="BI357" s="13">
        <f t="shared" si="54"/>
        <v>0</v>
      </c>
      <c r="BJ357" s="13">
        <f t="shared" si="54"/>
        <v>0</v>
      </c>
      <c r="BK357" s="13">
        <f t="shared" si="54"/>
        <v>0</v>
      </c>
      <c r="BL357" s="13">
        <f t="shared" si="54"/>
        <v>0</v>
      </c>
      <c r="BM357" s="13">
        <f t="shared" si="54"/>
        <v>0</v>
      </c>
      <c r="BN357" s="13">
        <f t="shared" si="56"/>
        <v>0</v>
      </c>
      <c r="BO357" s="13">
        <f t="shared" si="56"/>
        <v>0</v>
      </c>
      <c r="BP357" s="13">
        <f t="shared" si="56"/>
        <v>0</v>
      </c>
    </row>
    <row r="358" spans="1:68" ht="30" customHeight="1" x14ac:dyDescent="0.35">
      <c r="A358" s="16" t="s">
        <v>892</v>
      </c>
      <c r="B358" s="7" t="s">
        <v>893</v>
      </c>
      <c r="D358" s="16" t="s">
        <v>892</v>
      </c>
      <c r="E358" s="17" t="s">
        <v>509</v>
      </c>
      <c r="F358" s="25">
        <v>49290</v>
      </c>
      <c r="G358" s="21">
        <f t="shared" si="61"/>
        <v>49290</v>
      </c>
      <c r="H358" s="10" t="str">
        <f t="shared" si="55"/>
        <v>OK</v>
      </c>
      <c r="T358" s="15">
        <v>1</v>
      </c>
      <c r="AL358" s="12"/>
      <c r="AM358" s="13">
        <f t="shared" si="59"/>
        <v>0</v>
      </c>
      <c r="AN358" s="13">
        <f t="shared" si="58"/>
        <v>0</v>
      </c>
      <c r="AO358" s="13">
        <f t="shared" si="58"/>
        <v>0</v>
      </c>
      <c r="AP358" s="13">
        <f t="shared" si="58"/>
        <v>0</v>
      </c>
      <c r="AQ358" s="13">
        <f t="shared" si="58"/>
        <v>0</v>
      </c>
      <c r="AR358" s="13">
        <f t="shared" si="58"/>
        <v>0</v>
      </c>
      <c r="AS358" s="13">
        <f t="shared" si="58"/>
        <v>0</v>
      </c>
      <c r="AT358" s="13">
        <f t="shared" si="58"/>
        <v>0</v>
      </c>
      <c r="AU358" s="13">
        <f t="shared" si="58"/>
        <v>0</v>
      </c>
      <c r="AV358" s="13">
        <f t="shared" si="62"/>
        <v>0</v>
      </c>
      <c r="AW358" s="13">
        <f t="shared" si="62"/>
        <v>0</v>
      </c>
      <c r="AX358" s="13">
        <f t="shared" si="62"/>
        <v>49290</v>
      </c>
      <c r="AY358" s="13">
        <f t="shared" si="62"/>
        <v>0</v>
      </c>
      <c r="AZ358" s="13">
        <f t="shared" si="62"/>
        <v>0</v>
      </c>
      <c r="BA358" s="13">
        <f t="shared" si="62"/>
        <v>0</v>
      </c>
      <c r="BB358" s="13">
        <f t="shared" si="62"/>
        <v>0</v>
      </c>
      <c r="BC358" s="13">
        <f t="shared" si="60"/>
        <v>0</v>
      </c>
      <c r="BD358" s="13">
        <f t="shared" si="60"/>
        <v>0</v>
      </c>
      <c r="BE358" s="13">
        <f t="shared" si="60"/>
        <v>0</v>
      </c>
      <c r="BF358" s="13">
        <f t="shared" si="60"/>
        <v>0</v>
      </c>
      <c r="BG358" s="13">
        <f t="shared" si="60"/>
        <v>0</v>
      </c>
      <c r="BH358" s="13">
        <f t="shared" si="54"/>
        <v>0</v>
      </c>
      <c r="BI358" s="13">
        <f t="shared" si="54"/>
        <v>0</v>
      </c>
      <c r="BJ358" s="13">
        <f t="shared" si="54"/>
        <v>0</v>
      </c>
      <c r="BK358" s="13">
        <f t="shared" si="54"/>
        <v>0</v>
      </c>
      <c r="BL358" s="13">
        <f t="shared" si="54"/>
        <v>0</v>
      </c>
      <c r="BM358" s="13">
        <f t="shared" si="54"/>
        <v>0</v>
      </c>
      <c r="BN358" s="13">
        <f t="shared" si="56"/>
        <v>0</v>
      </c>
      <c r="BO358" s="13">
        <f t="shared" si="56"/>
        <v>0</v>
      </c>
      <c r="BP358" s="13">
        <f t="shared" si="56"/>
        <v>0</v>
      </c>
    </row>
    <row r="359" spans="1:68" ht="30" customHeight="1" x14ac:dyDescent="0.35">
      <c r="A359" s="16" t="s">
        <v>894</v>
      </c>
      <c r="B359" s="7" t="s">
        <v>895</v>
      </c>
      <c r="C359" s="14" t="s">
        <v>42</v>
      </c>
      <c r="D359" s="16" t="s">
        <v>894</v>
      </c>
      <c r="E359" s="17" t="s">
        <v>896</v>
      </c>
      <c r="F359" s="25">
        <v>59981</v>
      </c>
      <c r="G359" s="21">
        <f t="shared" si="61"/>
        <v>59981</v>
      </c>
      <c r="H359" s="10" t="str">
        <f t="shared" si="55"/>
        <v>OK</v>
      </c>
      <c r="T359" s="15">
        <v>1</v>
      </c>
      <c r="AL359" s="12"/>
      <c r="AM359" s="13">
        <f t="shared" si="59"/>
        <v>0</v>
      </c>
      <c r="AN359" s="13">
        <f t="shared" si="58"/>
        <v>0</v>
      </c>
      <c r="AO359" s="13">
        <f t="shared" si="58"/>
        <v>0</v>
      </c>
      <c r="AP359" s="13">
        <f t="shared" si="58"/>
        <v>0</v>
      </c>
      <c r="AQ359" s="13">
        <f t="shared" si="58"/>
        <v>0</v>
      </c>
      <c r="AR359" s="13">
        <f t="shared" si="58"/>
        <v>0</v>
      </c>
      <c r="AS359" s="13">
        <f t="shared" si="58"/>
        <v>0</v>
      </c>
      <c r="AT359" s="13">
        <f t="shared" si="58"/>
        <v>0</v>
      </c>
      <c r="AU359" s="13">
        <f t="shared" si="58"/>
        <v>0</v>
      </c>
      <c r="AV359" s="13">
        <f t="shared" si="62"/>
        <v>0</v>
      </c>
      <c r="AW359" s="13">
        <f t="shared" si="62"/>
        <v>0</v>
      </c>
      <c r="AX359" s="13">
        <f t="shared" si="62"/>
        <v>59981</v>
      </c>
      <c r="AY359" s="13">
        <f t="shared" si="62"/>
        <v>0</v>
      </c>
      <c r="AZ359" s="13">
        <f t="shared" si="62"/>
        <v>0</v>
      </c>
      <c r="BA359" s="13">
        <f t="shared" si="62"/>
        <v>0</v>
      </c>
      <c r="BB359" s="13">
        <f t="shared" si="62"/>
        <v>0</v>
      </c>
      <c r="BC359" s="13">
        <f t="shared" si="60"/>
        <v>0</v>
      </c>
      <c r="BD359" s="13">
        <f t="shared" si="60"/>
        <v>0</v>
      </c>
      <c r="BE359" s="13">
        <f t="shared" si="60"/>
        <v>0</v>
      </c>
      <c r="BF359" s="13">
        <f t="shared" si="60"/>
        <v>0</v>
      </c>
      <c r="BG359" s="13">
        <f t="shared" si="60"/>
        <v>0</v>
      </c>
      <c r="BH359" s="13">
        <f t="shared" si="54"/>
        <v>0</v>
      </c>
      <c r="BI359" s="13">
        <f t="shared" si="54"/>
        <v>0</v>
      </c>
      <c r="BJ359" s="13">
        <f t="shared" si="54"/>
        <v>0</v>
      </c>
      <c r="BK359" s="13">
        <f t="shared" si="54"/>
        <v>0</v>
      </c>
      <c r="BL359" s="13">
        <f t="shared" si="54"/>
        <v>0</v>
      </c>
      <c r="BM359" s="13">
        <f t="shared" si="54"/>
        <v>0</v>
      </c>
      <c r="BN359" s="13">
        <f t="shared" si="56"/>
        <v>0</v>
      </c>
      <c r="BO359" s="13">
        <f t="shared" si="56"/>
        <v>0</v>
      </c>
      <c r="BP359" s="13">
        <f t="shared" si="56"/>
        <v>0</v>
      </c>
    </row>
    <row r="360" spans="1:68" ht="30" customHeight="1" x14ac:dyDescent="0.35">
      <c r="A360" s="16" t="s">
        <v>897</v>
      </c>
      <c r="B360" s="7" t="s">
        <v>898</v>
      </c>
      <c r="D360" s="16" t="s">
        <v>897</v>
      </c>
      <c r="E360" s="7" t="s">
        <v>899</v>
      </c>
      <c r="F360" s="25">
        <v>51407</v>
      </c>
      <c r="G360" s="21">
        <f t="shared" si="61"/>
        <v>51407</v>
      </c>
      <c r="H360" s="10" t="str">
        <f t="shared" si="55"/>
        <v>OK</v>
      </c>
      <c r="T360" s="15">
        <v>1</v>
      </c>
      <c r="AL360" s="12"/>
      <c r="AM360" s="13">
        <f t="shared" si="59"/>
        <v>0</v>
      </c>
      <c r="AN360" s="13">
        <f t="shared" si="58"/>
        <v>0</v>
      </c>
      <c r="AO360" s="13">
        <f t="shared" si="58"/>
        <v>0</v>
      </c>
      <c r="AP360" s="13">
        <f t="shared" si="58"/>
        <v>0</v>
      </c>
      <c r="AQ360" s="13">
        <f t="shared" si="58"/>
        <v>0</v>
      </c>
      <c r="AR360" s="13">
        <f t="shared" si="58"/>
        <v>0</v>
      </c>
      <c r="AS360" s="13">
        <f t="shared" si="58"/>
        <v>0</v>
      </c>
      <c r="AT360" s="13">
        <f t="shared" si="58"/>
        <v>0</v>
      </c>
      <c r="AU360" s="13">
        <f t="shared" si="58"/>
        <v>0</v>
      </c>
      <c r="AV360" s="13">
        <f t="shared" si="62"/>
        <v>0</v>
      </c>
      <c r="AW360" s="13">
        <f t="shared" si="62"/>
        <v>0</v>
      </c>
      <c r="AX360" s="13">
        <f t="shared" si="62"/>
        <v>51407</v>
      </c>
      <c r="AY360" s="13">
        <f t="shared" si="62"/>
        <v>0</v>
      </c>
      <c r="AZ360" s="13">
        <f t="shared" si="62"/>
        <v>0</v>
      </c>
      <c r="BA360" s="13">
        <f t="shared" si="62"/>
        <v>0</v>
      </c>
      <c r="BB360" s="13">
        <f t="shared" si="62"/>
        <v>0</v>
      </c>
      <c r="BC360" s="13">
        <f t="shared" si="60"/>
        <v>0</v>
      </c>
      <c r="BD360" s="13">
        <f t="shared" si="60"/>
        <v>0</v>
      </c>
      <c r="BE360" s="13">
        <f t="shared" si="60"/>
        <v>0</v>
      </c>
      <c r="BF360" s="13">
        <f t="shared" si="60"/>
        <v>0</v>
      </c>
      <c r="BG360" s="13">
        <f t="shared" si="60"/>
        <v>0</v>
      </c>
      <c r="BH360" s="13">
        <f t="shared" si="54"/>
        <v>0</v>
      </c>
      <c r="BI360" s="13">
        <f t="shared" si="54"/>
        <v>0</v>
      </c>
      <c r="BJ360" s="13">
        <f t="shared" si="54"/>
        <v>0</v>
      </c>
      <c r="BK360" s="13">
        <f t="shared" si="54"/>
        <v>0</v>
      </c>
      <c r="BL360" s="13">
        <f t="shared" si="54"/>
        <v>0</v>
      </c>
      <c r="BM360" s="13">
        <f t="shared" si="54"/>
        <v>0</v>
      </c>
      <c r="BN360" s="13">
        <f t="shared" si="56"/>
        <v>0</v>
      </c>
      <c r="BO360" s="13">
        <f t="shared" si="56"/>
        <v>0</v>
      </c>
      <c r="BP360" s="13">
        <f t="shared" si="56"/>
        <v>0</v>
      </c>
    </row>
    <row r="361" spans="1:68" ht="30" customHeight="1" x14ac:dyDescent="0.35">
      <c r="A361" s="16" t="s">
        <v>900</v>
      </c>
      <c r="B361" s="7" t="s">
        <v>901</v>
      </c>
      <c r="D361" s="16" t="s">
        <v>900</v>
      </c>
      <c r="E361" s="17" t="s">
        <v>902</v>
      </c>
      <c r="F361" s="25">
        <v>50000</v>
      </c>
      <c r="G361" s="21">
        <f t="shared" si="61"/>
        <v>50000</v>
      </c>
      <c r="H361" s="10" t="str">
        <f t="shared" si="55"/>
        <v>OK</v>
      </c>
      <c r="T361" s="15">
        <v>1</v>
      </c>
      <c r="AL361" s="12"/>
      <c r="AM361" s="13">
        <f t="shared" si="59"/>
        <v>0</v>
      </c>
      <c r="AN361" s="13">
        <f t="shared" si="58"/>
        <v>0</v>
      </c>
      <c r="AO361" s="13">
        <f t="shared" si="58"/>
        <v>0</v>
      </c>
      <c r="AP361" s="13">
        <f t="shared" si="58"/>
        <v>0</v>
      </c>
      <c r="AQ361" s="13">
        <f t="shared" si="58"/>
        <v>0</v>
      </c>
      <c r="AR361" s="13">
        <f t="shared" si="58"/>
        <v>0</v>
      </c>
      <c r="AS361" s="13">
        <f t="shared" si="58"/>
        <v>0</v>
      </c>
      <c r="AT361" s="13">
        <f t="shared" si="58"/>
        <v>0</v>
      </c>
      <c r="AU361" s="13">
        <f t="shared" si="58"/>
        <v>0</v>
      </c>
      <c r="AV361" s="13">
        <f t="shared" si="62"/>
        <v>0</v>
      </c>
      <c r="AW361" s="13">
        <f t="shared" si="62"/>
        <v>0</v>
      </c>
      <c r="AX361" s="13">
        <f t="shared" si="62"/>
        <v>50000</v>
      </c>
      <c r="AY361" s="13">
        <f t="shared" si="62"/>
        <v>0</v>
      </c>
      <c r="AZ361" s="13">
        <f t="shared" si="62"/>
        <v>0</v>
      </c>
      <c r="BA361" s="13">
        <f t="shared" si="62"/>
        <v>0</v>
      </c>
      <c r="BB361" s="13">
        <f t="shared" si="62"/>
        <v>0</v>
      </c>
      <c r="BC361" s="13">
        <f t="shared" si="60"/>
        <v>0</v>
      </c>
      <c r="BD361" s="13">
        <f t="shared" si="60"/>
        <v>0</v>
      </c>
      <c r="BE361" s="13">
        <f t="shared" si="60"/>
        <v>0</v>
      </c>
      <c r="BF361" s="13">
        <f t="shared" si="60"/>
        <v>0</v>
      </c>
      <c r="BG361" s="13">
        <f t="shared" si="60"/>
        <v>0</v>
      </c>
      <c r="BH361" s="13">
        <f t="shared" si="54"/>
        <v>0</v>
      </c>
      <c r="BI361" s="13">
        <f t="shared" si="54"/>
        <v>0</v>
      </c>
      <c r="BJ361" s="13">
        <f t="shared" si="54"/>
        <v>0</v>
      </c>
      <c r="BK361" s="13">
        <f t="shared" si="54"/>
        <v>0</v>
      </c>
      <c r="BL361" s="13">
        <f t="shared" si="54"/>
        <v>0</v>
      </c>
      <c r="BM361" s="13">
        <f t="shared" si="54"/>
        <v>0</v>
      </c>
      <c r="BN361" s="13">
        <f t="shared" si="56"/>
        <v>0</v>
      </c>
      <c r="BO361" s="13">
        <f t="shared" si="56"/>
        <v>0</v>
      </c>
      <c r="BP361" s="13">
        <f t="shared" si="56"/>
        <v>0</v>
      </c>
    </row>
    <row r="362" spans="1:68" ht="30" customHeight="1" x14ac:dyDescent="0.35">
      <c r="A362" s="16" t="s">
        <v>903</v>
      </c>
      <c r="B362" s="7" t="s">
        <v>904</v>
      </c>
      <c r="D362" s="16" t="s">
        <v>903</v>
      </c>
      <c r="E362" s="17" t="s">
        <v>905</v>
      </c>
      <c r="F362" s="25">
        <v>48000</v>
      </c>
      <c r="G362" s="21">
        <f t="shared" si="61"/>
        <v>48000</v>
      </c>
      <c r="H362" s="10" t="str">
        <f t="shared" si="55"/>
        <v>OK</v>
      </c>
      <c r="T362" s="15">
        <v>1</v>
      </c>
      <c r="AL362" s="12"/>
      <c r="AM362" s="13">
        <f t="shared" si="59"/>
        <v>0</v>
      </c>
      <c r="AN362" s="13">
        <f t="shared" si="58"/>
        <v>0</v>
      </c>
      <c r="AO362" s="13">
        <f t="shared" si="58"/>
        <v>0</v>
      </c>
      <c r="AP362" s="13">
        <f t="shared" si="58"/>
        <v>0</v>
      </c>
      <c r="AQ362" s="13">
        <f t="shared" si="58"/>
        <v>0</v>
      </c>
      <c r="AR362" s="13">
        <f t="shared" si="58"/>
        <v>0</v>
      </c>
      <c r="AS362" s="13">
        <f t="shared" si="58"/>
        <v>0</v>
      </c>
      <c r="AT362" s="13">
        <f t="shared" si="58"/>
        <v>0</v>
      </c>
      <c r="AU362" s="13">
        <f t="shared" si="58"/>
        <v>0</v>
      </c>
      <c r="AV362" s="13">
        <f t="shared" si="62"/>
        <v>0</v>
      </c>
      <c r="AW362" s="13">
        <f t="shared" si="62"/>
        <v>0</v>
      </c>
      <c r="AX362" s="13">
        <f t="shared" si="62"/>
        <v>48000</v>
      </c>
      <c r="AY362" s="13">
        <f t="shared" si="62"/>
        <v>0</v>
      </c>
      <c r="AZ362" s="13">
        <f t="shared" si="62"/>
        <v>0</v>
      </c>
      <c r="BA362" s="13">
        <f t="shared" si="62"/>
        <v>0</v>
      </c>
      <c r="BB362" s="13">
        <f t="shared" si="62"/>
        <v>0</v>
      </c>
      <c r="BC362" s="13">
        <f t="shared" si="60"/>
        <v>0</v>
      </c>
      <c r="BD362" s="13">
        <f t="shared" si="60"/>
        <v>0</v>
      </c>
      <c r="BE362" s="13">
        <f t="shared" si="60"/>
        <v>0</v>
      </c>
      <c r="BF362" s="13">
        <f t="shared" si="60"/>
        <v>0</v>
      </c>
      <c r="BG362" s="13">
        <f t="shared" si="60"/>
        <v>0</v>
      </c>
      <c r="BH362" s="13">
        <f t="shared" si="54"/>
        <v>0</v>
      </c>
      <c r="BI362" s="13">
        <f t="shared" si="54"/>
        <v>0</v>
      </c>
      <c r="BJ362" s="13">
        <f t="shared" si="54"/>
        <v>0</v>
      </c>
      <c r="BK362" s="13">
        <f t="shared" si="54"/>
        <v>0</v>
      </c>
      <c r="BL362" s="13">
        <f t="shared" si="54"/>
        <v>0</v>
      </c>
      <c r="BM362" s="13">
        <f t="shared" si="54"/>
        <v>0</v>
      </c>
      <c r="BN362" s="13">
        <f t="shared" si="56"/>
        <v>0</v>
      </c>
      <c r="BO362" s="13">
        <f t="shared" si="56"/>
        <v>0</v>
      </c>
      <c r="BP362" s="13">
        <f t="shared" si="56"/>
        <v>0</v>
      </c>
    </row>
    <row r="363" spans="1:68" ht="30" customHeight="1" x14ac:dyDescent="0.35">
      <c r="A363" s="16" t="s">
        <v>906</v>
      </c>
      <c r="B363" s="7" t="s">
        <v>907</v>
      </c>
      <c r="D363" s="16" t="s">
        <v>906</v>
      </c>
      <c r="E363" s="17" t="s">
        <v>896</v>
      </c>
      <c r="F363" s="25">
        <v>45000</v>
      </c>
      <c r="G363" s="21">
        <f t="shared" si="61"/>
        <v>45000</v>
      </c>
      <c r="H363" s="10" t="str">
        <f t="shared" si="55"/>
        <v>OK</v>
      </c>
      <c r="T363" s="15">
        <v>1</v>
      </c>
      <c r="AL363" s="12"/>
      <c r="AM363" s="13">
        <f t="shared" si="59"/>
        <v>0</v>
      </c>
      <c r="AN363" s="13">
        <f t="shared" si="58"/>
        <v>0</v>
      </c>
      <c r="AO363" s="13">
        <f t="shared" si="58"/>
        <v>0</v>
      </c>
      <c r="AP363" s="13">
        <f t="shared" si="58"/>
        <v>0</v>
      </c>
      <c r="AQ363" s="13">
        <f t="shared" si="58"/>
        <v>0</v>
      </c>
      <c r="AR363" s="13">
        <f t="shared" si="58"/>
        <v>0</v>
      </c>
      <c r="AS363" s="13">
        <f t="shared" si="58"/>
        <v>0</v>
      </c>
      <c r="AT363" s="13">
        <f t="shared" si="58"/>
        <v>0</v>
      </c>
      <c r="AU363" s="13">
        <f t="shared" si="58"/>
        <v>0</v>
      </c>
      <c r="AV363" s="13">
        <f t="shared" si="62"/>
        <v>0</v>
      </c>
      <c r="AW363" s="13">
        <f t="shared" si="62"/>
        <v>0</v>
      </c>
      <c r="AX363" s="13">
        <f t="shared" si="62"/>
        <v>45000</v>
      </c>
      <c r="AY363" s="13">
        <f t="shared" si="62"/>
        <v>0</v>
      </c>
      <c r="AZ363" s="13">
        <f t="shared" si="62"/>
        <v>0</v>
      </c>
      <c r="BA363" s="13">
        <f t="shared" si="62"/>
        <v>0</v>
      </c>
      <c r="BB363" s="13">
        <f t="shared" si="62"/>
        <v>0</v>
      </c>
      <c r="BC363" s="13">
        <f t="shared" si="60"/>
        <v>0</v>
      </c>
      <c r="BD363" s="13">
        <f t="shared" si="60"/>
        <v>0</v>
      </c>
      <c r="BE363" s="13">
        <f t="shared" si="60"/>
        <v>0</v>
      </c>
      <c r="BF363" s="13">
        <f t="shared" si="60"/>
        <v>0</v>
      </c>
      <c r="BG363" s="13">
        <f t="shared" si="60"/>
        <v>0</v>
      </c>
      <c r="BH363" s="13">
        <f t="shared" si="54"/>
        <v>0</v>
      </c>
      <c r="BI363" s="13">
        <f t="shared" si="54"/>
        <v>0</v>
      </c>
      <c r="BJ363" s="13">
        <f t="shared" si="54"/>
        <v>0</v>
      </c>
      <c r="BK363" s="13">
        <f t="shared" si="54"/>
        <v>0</v>
      </c>
      <c r="BL363" s="13">
        <f t="shared" si="54"/>
        <v>0</v>
      </c>
      <c r="BM363" s="13">
        <f t="shared" si="54"/>
        <v>0</v>
      </c>
      <c r="BN363" s="13">
        <f t="shared" si="56"/>
        <v>0</v>
      </c>
      <c r="BO363" s="13">
        <f t="shared" si="56"/>
        <v>0</v>
      </c>
      <c r="BP363" s="13">
        <f t="shared" si="56"/>
        <v>0</v>
      </c>
    </row>
    <row r="364" spans="1:68" ht="30" customHeight="1" x14ac:dyDescent="0.35">
      <c r="A364" s="16" t="s">
        <v>908</v>
      </c>
      <c r="B364" s="7" t="s">
        <v>909</v>
      </c>
      <c r="D364" s="16" t="s">
        <v>908</v>
      </c>
      <c r="E364" s="17" t="s">
        <v>399</v>
      </c>
      <c r="F364" s="25">
        <v>62360</v>
      </c>
      <c r="G364" s="21">
        <f t="shared" si="61"/>
        <v>62360</v>
      </c>
      <c r="H364" s="10" t="str">
        <f t="shared" si="55"/>
        <v>OK</v>
      </c>
      <c r="T364" s="15">
        <v>1</v>
      </c>
      <c r="AL364" s="12"/>
      <c r="AM364" s="13">
        <f t="shared" si="59"/>
        <v>0</v>
      </c>
      <c r="AN364" s="13">
        <f t="shared" si="58"/>
        <v>0</v>
      </c>
      <c r="AO364" s="13">
        <f t="shared" si="58"/>
        <v>0</v>
      </c>
      <c r="AP364" s="13">
        <f t="shared" si="58"/>
        <v>0</v>
      </c>
      <c r="AQ364" s="13">
        <f t="shared" si="58"/>
        <v>0</v>
      </c>
      <c r="AR364" s="13">
        <f t="shared" si="58"/>
        <v>0</v>
      </c>
      <c r="AS364" s="13">
        <f t="shared" si="58"/>
        <v>0</v>
      </c>
      <c r="AT364" s="13">
        <f t="shared" si="58"/>
        <v>0</v>
      </c>
      <c r="AU364" s="13">
        <f t="shared" si="58"/>
        <v>0</v>
      </c>
      <c r="AV364" s="13">
        <f t="shared" si="62"/>
        <v>0</v>
      </c>
      <c r="AW364" s="13">
        <f t="shared" si="62"/>
        <v>0</v>
      </c>
      <c r="AX364" s="13">
        <f t="shared" si="62"/>
        <v>62360</v>
      </c>
      <c r="AY364" s="13">
        <f t="shared" si="62"/>
        <v>0</v>
      </c>
      <c r="AZ364" s="13">
        <f t="shared" si="62"/>
        <v>0</v>
      </c>
      <c r="BA364" s="13">
        <f t="shared" si="62"/>
        <v>0</v>
      </c>
      <c r="BB364" s="13">
        <f t="shared" si="62"/>
        <v>0</v>
      </c>
      <c r="BC364" s="13">
        <f t="shared" si="60"/>
        <v>0</v>
      </c>
      <c r="BD364" s="13">
        <f t="shared" si="60"/>
        <v>0</v>
      </c>
      <c r="BE364" s="13">
        <f t="shared" si="60"/>
        <v>0</v>
      </c>
      <c r="BF364" s="13">
        <f t="shared" si="60"/>
        <v>0</v>
      </c>
      <c r="BG364" s="13">
        <f t="shared" si="60"/>
        <v>0</v>
      </c>
      <c r="BH364" s="13">
        <f t="shared" si="54"/>
        <v>0</v>
      </c>
      <c r="BI364" s="13">
        <f t="shared" si="54"/>
        <v>0</v>
      </c>
      <c r="BJ364" s="13">
        <f t="shared" si="54"/>
        <v>0</v>
      </c>
      <c r="BK364" s="13">
        <f t="shared" si="54"/>
        <v>0</v>
      </c>
      <c r="BL364" s="13">
        <f t="shared" si="54"/>
        <v>0</v>
      </c>
      <c r="BM364" s="13">
        <f t="shared" si="54"/>
        <v>0</v>
      </c>
      <c r="BN364" s="13">
        <f t="shared" si="56"/>
        <v>0</v>
      </c>
      <c r="BO364" s="13">
        <f t="shared" si="56"/>
        <v>0</v>
      </c>
      <c r="BP364" s="13">
        <f t="shared" si="56"/>
        <v>0</v>
      </c>
    </row>
    <row r="365" spans="1:68" ht="30" customHeight="1" x14ac:dyDescent="0.35">
      <c r="A365" s="16" t="s">
        <v>910</v>
      </c>
      <c r="B365" s="7" t="s">
        <v>911</v>
      </c>
      <c r="D365" s="16" t="s">
        <v>910</v>
      </c>
      <c r="E365" s="7" t="s">
        <v>912</v>
      </c>
      <c r="F365" s="25">
        <v>48000</v>
      </c>
      <c r="G365" s="21">
        <f t="shared" si="61"/>
        <v>48000</v>
      </c>
      <c r="H365" s="10" t="str">
        <f t="shared" si="55"/>
        <v>OK</v>
      </c>
      <c r="T365" s="15">
        <v>1</v>
      </c>
      <c r="AL365" s="12"/>
      <c r="AM365" s="13">
        <f t="shared" si="59"/>
        <v>0</v>
      </c>
      <c r="AN365" s="13">
        <f t="shared" si="58"/>
        <v>0</v>
      </c>
      <c r="AO365" s="13">
        <f t="shared" si="58"/>
        <v>0</v>
      </c>
      <c r="AP365" s="13">
        <f t="shared" si="58"/>
        <v>0</v>
      </c>
      <c r="AQ365" s="13">
        <f t="shared" si="58"/>
        <v>0</v>
      </c>
      <c r="AR365" s="13">
        <f t="shared" si="58"/>
        <v>0</v>
      </c>
      <c r="AS365" s="13">
        <f t="shared" si="58"/>
        <v>0</v>
      </c>
      <c r="AT365" s="13">
        <f t="shared" si="58"/>
        <v>0</v>
      </c>
      <c r="AU365" s="13">
        <f t="shared" si="58"/>
        <v>0</v>
      </c>
      <c r="AV365" s="13">
        <f t="shared" si="62"/>
        <v>0</v>
      </c>
      <c r="AW365" s="13">
        <f t="shared" si="62"/>
        <v>0</v>
      </c>
      <c r="AX365" s="13">
        <f t="shared" si="62"/>
        <v>48000</v>
      </c>
      <c r="AY365" s="13">
        <f t="shared" si="62"/>
        <v>0</v>
      </c>
      <c r="AZ365" s="13">
        <f t="shared" si="62"/>
        <v>0</v>
      </c>
      <c r="BA365" s="13">
        <f t="shared" si="62"/>
        <v>0</v>
      </c>
      <c r="BB365" s="13">
        <f t="shared" si="62"/>
        <v>0</v>
      </c>
      <c r="BC365" s="13">
        <f t="shared" si="60"/>
        <v>0</v>
      </c>
      <c r="BD365" s="13">
        <f t="shared" si="60"/>
        <v>0</v>
      </c>
      <c r="BE365" s="13">
        <f t="shared" si="60"/>
        <v>0</v>
      </c>
      <c r="BF365" s="13">
        <f t="shared" si="60"/>
        <v>0</v>
      </c>
      <c r="BG365" s="13">
        <f t="shared" si="60"/>
        <v>0</v>
      </c>
      <c r="BH365" s="13">
        <f t="shared" si="60"/>
        <v>0</v>
      </c>
      <c r="BI365" s="13">
        <f t="shared" si="60"/>
        <v>0</v>
      </c>
      <c r="BJ365" s="13">
        <f t="shared" si="60"/>
        <v>0</v>
      </c>
      <c r="BK365" s="13">
        <f t="shared" si="60"/>
        <v>0</v>
      </c>
      <c r="BL365" s="13">
        <f t="shared" si="60"/>
        <v>0</v>
      </c>
      <c r="BM365" s="13">
        <f t="shared" si="60"/>
        <v>0</v>
      </c>
      <c r="BN365" s="13">
        <f t="shared" si="56"/>
        <v>0</v>
      </c>
      <c r="BO365" s="13">
        <f t="shared" si="56"/>
        <v>0</v>
      </c>
      <c r="BP365" s="13">
        <f t="shared" si="56"/>
        <v>0</v>
      </c>
    </row>
    <row r="366" spans="1:68" ht="30" customHeight="1" x14ac:dyDescent="0.35">
      <c r="A366" s="16" t="s">
        <v>913</v>
      </c>
      <c r="B366" s="7" t="s">
        <v>914</v>
      </c>
      <c r="D366" s="16" t="s">
        <v>913</v>
      </c>
      <c r="E366" s="17" t="s">
        <v>388</v>
      </c>
      <c r="F366" s="25">
        <v>47000</v>
      </c>
      <c r="G366" s="21">
        <f t="shared" si="61"/>
        <v>47000</v>
      </c>
      <c r="H366" s="10" t="str">
        <f t="shared" si="55"/>
        <v>OK</v>
      </c>
      <c r="T366" s="15">
        <v>1</v>
      </c>
      <c r="AL366" s="12"/>
      <c r="AM366" s="13">
        <f t="shared" si="59"/>
        <v>0</v>
      </c>
      <c r="AN366" s="13">
        <f t="shared" si="58"/>
        <v>0</v>
      </c>
      <c r="AO366" s="13">
        <f t="shared" si="58"/>
        <v>0</v>
      </c>
      <c r="AP366" s="13">
        <f t="shared" si="58"/>
        <v>0</v>
      </c>
      <c r="AQ366" s="13">
        <f t="shared" si="58"/>
        <v>0</v>
      </c>
      <c r="AR366" s="13">
        <f t="shared" si="58"/>
        <v>0</v>
      </c>
      <c r="AS366" s="13">
        <f t="shared" si="58"/>
        <v>0</v>
      </c>
      <c r="AT366" s="13">
        <f t="shared" si="58"/>
        <v>0</v>
      </c>
      <c r="AU366" s="13">
        <f t="shared" si="58"/>
        <v>0</v>
      </c>
      <c r="AV366" s="13">
        <f t="shared" si="62"/>
        <v>0</v>
      </c>
      <c r="AW366" s="13">
        <f t="shared" si="62"/>
        <v>0</v>
      </c>
      <c r="AX366" s="13">
        <f t="shared" si="62"/>
        <v>47000</v>
      </c>
      <c r="AY366" s="13">
        <f t="shared" si="62"/>
        <v>0</v>
      </c>
      <c r="AZ366" s="13">
        <f t="shared" si="62"/>
        <v>0</v>
      </c>
      <c r="BA366" s="13">
        <f t="shared" si="62"/>
        <v>0</v>
      </c>
      <c r="BB366" s="13">
        <f t="shared" si="62"/>
        <v>0</v>
      </c>
      <c r="BC366" s="13">
        <f t="shared" si="60"/>
        <v>0</v>
      </c>
      <c r="BD366" s="13">
        <f t="shared" si="60"/>
        <v>0</v>
      </c>
      <c r="BE366" s="13">
        <f t="shared" si="60"/>
        <v>0</v>
      </c>
      <c r="BF366" s="13">
        <f t="shared" si="60"/>
        <v>0</v>
      </c>
      <c r="BG366" s="13">
        <f t="shared" si="60"/>
        <v>0</v>
      </c>
      <c r="BH366" s="13">
        <f t="shared" si="60"/>
        <v>0</v>
      </c>
      <c r="BI366" s="13">
        <f t="shared" si="60"/>
        <v>0</v>
      </c>
      <c r="BJ366" s="13">
        <f t="shared" si="60"/>
        <v>0</v>
      </c>
      <c r="BK366" s="13">
        <f t="shared" si="60"/>
        <v>0</v>
      </c>
      <c r="BL366" s="13">
        <f t="shared" si="60"/>
        <v>0</v>
      </c>
      <c r="BM366" s="13">
        <f t="shared" si="60"/>
        <v>0</v>
      </c>
      <c r="BN366" s="13">
        <f t="shared" si="56"/>
        <v>0</v>
      </c>
      <c r="BO366" s="13">
        <f t="shared" si="56"/>
        <v>0</v>
      </c>
      <c r="BP366" s="13">
        <f t="shared" si="56"/>
        <v>0</v>
      </c>
    </row>
    <row r="367" spans="1:68" ht="30" customHeight="1" x14ac:dyDescent="0.35">
      <c r="A367" s="16" t="s">
        <v>915</v>
      </c>
      <c r="B367" s="7" t="s">
        <v>916</v>
      </c>
      <c r="D367" s="16" t="s">
        <v>915</v>
      </c>
      <c r="E367" s="7" t="s">
        <v>728</v>
      </c>
      <c r="F367" s="25">
        <v>49290</v>
      </c>
      <c r="G367" s="21">
        <f t="shared" si="61"/>
        <v>49290</v>
      </c>
      <c r="H367" s="10" t="str">
        <f t="shared" si="55"/>
        <v>OK</v>
      </c>
      <c r="T367" s="15">
        <v>1</v>
      </c>
      <c r="AL367" s="12"/>
      <c r="AM367" s="13">
        <f t="shared" si="59"/>
        <v>0</v>
      </c>
      <c r="AN367" s="13">
        <f t="shared" si="58"/>
        <v>0</v>
      </c>
      <c r="AO367" s="13">
        <f t="shared" si="58"/>
        <v>0</v>
      </c>
      <c r="AP367" s="13">
        <f t="shared" si="58"/>
        <v>0</v>
      </c>
      <c r="AQ367" s="13">
        <f t="shared" si="58"/>
        <v>0</v>
      </c>
      <c r="AR367" s="13">
        <f t="shared" si="58"/>
        <v>0</v>
      </c>
      <c r="AS367" s="13">
        <f t="shared" si="58"/>
        <v>0</v>
      </c>
      <c r="AT367" s="13">
        <f t="shared" si="58"/>
        <v>0</v>
      </c>
      <c r="AU367" s="13">
        <f t="shared" si="58"/>
        <v>0</v>
      </c>
      <c r="AV367" s="13">
        <f t="shared" si="62"/>
        <v>0</v>
      </c>
      <c r="AW367" s="13">
        <f t="shared" si="62"/>
        <v>0</v>
      </c>
      <c r="AX367" s="13">
        <f t="shared" si="62"/>
        <v>49290</v>
      </c>
      <c r="AY367" s="13">
        <f t="shared" si="62"/>
        <v>0</v>
      </c>
      <c r="AZ367" s="13">
        <f t="shared" si="62"/>
        <v>0</v>
      </c>
      <c r="BA367" s="13">
        <f t="shared" si="62"/>
        <v>0</v>
      </c>
      <c r="BB367" s="13">
        <f t="shared" si="62"/>
        <v>0</v>
      </c>
      <c r="BC367" s="13">
        <f t="shared" si="60"/>
        <v>0</v>
      </c>
      <c r="BD367" s="13">
        <f t="shared" si="60"/>
        <v>0</v>
      </c>
      <c r="BE367" s="13">
        <f t="shared" si="60"/>
        <v>0</v>
      </c>
      <c r="BF367" s="13">
        <f t="shared" si="60"/>
        <v>0</v>
      </c>
      <c r="BG367" s="13">
        <f t="shared" si="60"/>
        <v>0</v>
      </c>
      <c r="BH367" s="13">
        <f t="shared" si="60"/>
        <v>0</v>
      </c>
      <c r="BI367" s="13">
        <f t="shared" si="60"/>
        <v>0</v>
      </c>
      <c r="BJ367" s="13">
        <f t="shared" si="60"/>
        <v>0</v>
      </c>
      <c r="BK367" s="13">
        <f t="shared" si="60"/>
        <v>0</v>
      </c>
      <c r="BL367" s="13">
        <f t="shared" si="60"/>
        <v>0</v>
      </c>
      <c r="BM367" s="13">
        <f t="shared" si="60"/>
        <v>0</v>
      </c>
      <c r="BN367" s="13">
        <f t="shared" si="56"/>
        <v>0</v>
      </c>
      <c r="BO367" s="13">
        <f t="shared" si="56"/>
        <v>0</v>
      </c>
      <c r="BP367" s="13">
        <f t="shared" si="56"/>
        <v>0</v>
      </c>
    </row>
    <row r="368" spans="1:68" ht="30" customHeight="1" x14ac:dyDescent="0.35">
      <c r="A368" s="16" t="s">
        <v>917</v>
      </c>
      <c r="B368" s="7" t="s">
        <v>918</v>
      </c>
      <c r="D368" s="16" t="s">
        <v>917</v>
      </c>
      <c r="E368" s="17" t="s">
        <v>919</v>
      </c>
      <c r="F368" s="25">
        <v>48000</v>
      </c>
      <c r="G368" s="21">
        <f t="shared" si="61"/>
        <v>48000</v>
      </c>
      <c r="H368" s="10" t="str">
        <f t="shared" si="55"/>
        <v>OK</v>
      </c>
      <c r="T368" s="15">
        <v>1</v>
      </c>
      <c r="AL368" s="12"/>
      <c r="AM368" s="13">
        <f t="shared" si="59"/>
        <v>0</v>
      </c>
      <c r="AN368" s="13">
        <f t="shared" si="58"/>
        <v>0</v>
      </c>
      <c r="AO368" s="13">
        <f t="shared" si="58"/>
        <v>0</v>
      </c>
      <c r="AP368" s="13">
        <f t="shared" si="58"/>
        <v>0</v>
      </c>
      <c r="AQ368" s="13">
        <f t="shared" si="58"/>
        <v>0</v>
      </c>
      <c r="AR368" s="13">
        <f t="shared" si="58"/>
        <v>0</v>
      </c>
      <c r="AS368" s="13">
        <f t="shared" si="58"/>
        <v>0</v>
      </c>
      <c r="AT368" s="13">
        <f t="shared" si="58"/>
        <v>0</v>
      </c>
      <c r="AU368" s="13">
        <f t="shared" si="58"/>
        <v>0</v>
      </c>
      <c r="AV368" s="13">
        <f t="shared" si="62"/>
        <v>0</v>
      </c>
      <c r="AW368" s="13">
        <f t="shared" si="62"/>
        <v>0</v>
      </c>
      <c r="AX368" s="13">
        <f t="shared" si="62"/>
        <v>48000</v>
      </c>
      <c r="AY368" s="13">
        <f t="shared" si="62"/>
        <v>0</v>
      </c>
      <c r="AZ368" s="13">
        <f t="shared" si="62"/>
        <v>0</v>
      </c>
      <c r="BA368" s="13">
        <f t="shared" si="62"/>
        <v>0</v>
      </c>
      <c r="BB368" s="13">
        <f t="shared" si="62"/>
        <v>0</v>
      </c>
      <c r="BC368" s="13">
        <f t="shared" si="60"/>
        <v>0</v>
      </c>
      <c r="BD368" s="13">
        <f t="shared" si="60"/>
        <v>0</v>
      </c>
      <c r="BE368" s="13">
        <f t="shared" si="60"/>
        <v>0</v>
      </c>
      <c r="BF368" s="13">
        <f t="shared" si="60"/>
        <v>0</v>
      </c>
      <c r="BG368" s="13">
        <f t="shared" si="60"/>
        <v>0</v>
      </c>
      <c r="BH368" s="13">
        <f t="shared" si="60"/>
        <v>0</v>
      </c>
      <c r="BI368" s="13">
        <f t="shared" si="60"/>
        <v>0</v>
      </c>
      <c r="BJ368" s="13">
        <f t="shared" si="60"/>
        <v>0</v>
      </c>
      <c r="BK368" s="13">
        <f t="shared" si="60"/>
        <v>0</v>
      </c>
      <c r="BL368" s="13">
        <f t="shared" si="60"/>
        <v>0</v>
      </c>
      <c r="BM368" s="13">
        <f t="shared" si="60"/>
        <v>0</v>
      </c>
      <c r="BN368" s="13">
        <f t="shared" si="56"/>
        <v>0</v>
      </c>
      <c r="BO368" s="13">
        <f t="shared" si="56"/>
        <v>0</v>
      </c>
      <c r="BP368" s="13">
        <f t="shared" si="56"/>
        <v>0</v>
      </c>
    </row>
    <row r="369" spans="1:68" ht="30" customHeight="1" x14ac:dyDescent="0.35">
      <c r="A369" s="16" t="s">
        <v>920</v>
      </c>
      <c r="B369" s="7" t="s">
        <v>921</v>
      </c>
      <c r="D369" s="16" t="s">
        <v>920</v>
      </c>
      <c r="E369" s="17" t="s">
        <v>399</v>
      </c>
      <c r="F369" s="25">
        <v>93919</v>
      </c>
      <c r="G369" s="21">
        <f t="shared" si="61"/>
        <v>93919</v>
      </c>
      <c r="H369" s="10" t="str">
        <f t="shared" si="55"/>
        <v>OK</v>
      </c>
      <c r="T369" s="15">
        <v>1</v>
      </c>
      <c r="AL369" s="12"/>
      <c r="AM369" s="13">
        <f t="shared" si="59"/>
        <v>0</v>
      </c>
      <c r="AN369" s="13">
        <f t="shared" si="58"/>
        <v>0</v>
      </c>
      <c r="AO369" s="13">
        <f t="shared" si="58"/>
        <v>0</v>
      </c>
      <c r="AP369" s="13">
        <f t="shared" si="58"/>
        <v>0</v>
      </c>
      <c r="AQ369" s="13">
        <f t="shared" si="58"/>
        <v>0</v>
      </c>
      <c r="AR369" s="13">
        <f t="shared" si="58"/>
        <v>0</v>
      </c>
      <c r="AS369" s="13">
        <f t="shared" si="58"/>
        <v>0</v>
      </c>
      <c r="AT369" s="13">
        <f t="shared" si="58"/>
        <v>0</v>
      </c>
      <c r="AU369" s="13">
        <f t="shared" si="58"/>
        <v>0</v>
      </c>
      <c r="AV369" s="13">
        <f t="shared" si="62"/>
        <v>0</v>
      </c>
      <c r="AW369" s="13">
        <f t="shared" si="62"/>
        <v>0</v>
      </c>
      <c r="AX369" s="13">
        <f t="shared" si="62"/>
        <v>93919</v>
      </c>
      <c r="AY369" s="13">
        <f t="shared" si="62"/>
        <v>0</v>
      </c>
      <c r="AZ369" s="13">
        <f t="shared" si="62"/>
        <v>0</v>
      </c>
      <c r="BA369" s="13">
        <f t="shared" si="62"/>
        <v>0</v>
      </c>
      <c r="BB369" s="13">
        <f t="shared" si="62"/>
        <v>0</v>
      </c>
      <c r="BC369" s="13">
        <f t="shared" si="60"/>
        <v>0</v>
      </c>
      <c r="BD369" s="13">
        <f t="shared" si="60"/>
        <v>0</v>
      </c>
      <c r="BE369" s="13">
        <f t="shared" si="60"/>
        <v>0</v>
      </c>
      <c r="BF369" s="13">
        <f t="shared" si="60"/>
        <v>0</v>
      </c>
      <c r="BG369" s="13">
        <f t="shared" si="60"/>
        <v>0</v>
      </c>
      <c r="BH369" s="13">
        <f t="shared" si="60"/>
        <v>0</v>
      </c>
      <c r="BI369" s="13">
        <f t="shared" si="60"/>
        <v>0</v>
      </c>
      <c r="BJ369" s="13">
        <f t="shared" si="60"/>
        <v>0</v>
      </c>
      <c r="BK369" s="13">
        <f t="shared" si="60"/>
        <v>0</v>
      </c>
      <c r="BL369" s="13">
        <f t="shared" si="60"/>
        <v>0</v>
      </c>
      <c r="BM369" s="13">
        <f t="shared" si="60"/>
        <v>0</v>
      </c>
      <c r="BN369" s="13">
        <f t="shared" si="56"/>
        <v>0</v>
      </c>
      <c r="BO369" s="13">
        <f t="shared" si="56"/>
        <v>0</v>
      </c>
      <c r="BP369" s="13">
        <f t="shared" si="56"/>
        <v>0</v>
      </c>
    </row>
    <row r="370" spans="1:68" ht="30" customHeight="1" x14ac:dyDescent="0.35">
      <c r="A370" s="16" t="s">
        <v>922</v>
      </c>
      <c r="B370" s="7" t="s">
        <v>923</v>
      </c>
      <c r="D370" s="16" t="s">
        <v>922</v>
      </c>
      <c r="E370" s="17" t="s">
        <v>388</v>
      </c>
      <c r="F370" s="25">
        <v>47000</v>
      </c>
      <c r="G370" s="21">
        <f t="shared" si="61"/>
        <v>47000</v>
      </c>
      <c r="H370" s="10" t="str">
        <f t="shared" si="55"/>
        <v>OK</v>
      </c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>
        <v>1</v>
      </c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22"/>
      <c r="AM370" s="13">
        <f t="shared" si="59"/>
        <v>0</v>
      </c>
      <c r="AN370" s="13">
        <f t="shared" si="58"/>
        <v>0</v>
      </c>
      <c r="AO370" s="13">
        <f t="shared" si="58"/>
        <v>0</v>
      </c>
      <c r="AP370" s="13">
        <f t="shared" si="58"/>
        <v>0</v>
      </c>
      <c r="AQ370" s="13">
        <f t="shared" si="58"/>
        <v>0</v>
      </c>
      <c r="AR370" s="13">
        <f t="shared" si="58"/>
        <v>0</v>
      </c>
      <c r="AS370" s="13">
        <f t="shared" si="58"/>
        <v>0</v>
      </c>
      <c r="AT370" s="13">
        <f t="shared" si="58"/>
        <v>0</v>
      </c>
      <c r="AU370" s="13">
        <f t="shared" si="58"/>
        <v>0</v>
      </c>
      <c r="AV370" s="13">
        <f t="shared" si="62"/>
        <v>0</v>
      </c>
      <c r="AW370" s="13">
        <f t="shared" si="62"/>
        <v>0</v>
      </c>
      <c r="AX370" s="13">
        <f t="shared" si="62"/>
        <v>47000</v>
      </c>
      <c r="AY370" s="13">
        <f t="shared" si="62"/>
        <v>0</v>
      </c>
      <c r="AZ370" s="13">
        <f t="shared" si="62"/>
        <v>0</v>
      </c>
      <c r="BA370" s="13">
        <f t="shared" si="62"/>
        <v>0</v>
      </c>
      <c r="BB370" s="13">
        <f t="shared" si="62"/>
        <v>0</v>
      </c>
      <c r="BC370" s="13">
        <f t="shared" si="60"/>
        <v>0</v>
      </c>
      <c r="BD370" s="13">
        <f t="shared" si="60"/>
        <v>0</v>
      </c>
      <c r="BE370" s="13">
        <f t="shared" si="60"/>
        <v>0</v>
      </c>
      <c r="BF370" s="13">
        <f t="shared" si="60"/>
        <v>0</v>
      </c>
      <c r="BG370" s="13">
        <f t="shared" si="60"/>
        <v>0</v>
      </c>
      <c r="BH370" s="13">
        <f t="shared" si="60"/>
        <v>0</v>
      </c>
      <c r="BI370" s="13">
        <f t="shared" si="60"/>
        <v>0</v>
      </c>
      <c r="BJ370" s="13">
        <f t="shared" si="60"/>
        <v>0</v>
      </c>
      <c r="BK370" s="13">
        <f t="shared" si="60"/>
        <v>0</v>
      </c>
      <c r="BL370" s="13">
        <f t="shared" si="60"/>
        <v>0</v>
      </c>
      <c r="BM370" s="13">
        <f t="shared" si="60"/>
        <v>0</v>
      </c>
      <c r="BN370" s="13">
        <f t="shared" si="56"/>
        <v>0</v>
      </c>
      <c r="BO370" s="13">
        <f t="shared" si="56"/>
        <v>0</v>
      </c>
      <c r="BP370" s="13">
        <f t="shared" si="56"/>
        <v>0</v>
      </c>
    </row>
    <row r="371" spans="1:68" ht="30" customHeight="1" x14ac:dyDescent="0.35">
      <c r="A371" s="16" t="s">
        <v>924</v>
      </c>
      <c r="B371" s="7" t="s">
        <v>925</v>
      </c>
      <c r="C371" s="14" t="s">
        <v>42</v>
      </c>
      <c r="D371" s="16" t="s">
        <v>924</v>
      </c>
      <c r="E371" s="17" t="s">
        <v>926</v>
      </c>
      <c r="F371" s="25">
        <v>50000</v>
      </c>
      <c r="G371" s="21">
        <f t="shared" si="61"/>
        <v>50000</v>
      </c>
      <c r="H371" s="10" t="str">
        <f t="shared" si="55"/>
        <v>OK</v>
      </c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>
        <v>1</v>
      </c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22"/>
      <c r="AM371" s="13">
        <f t="shared" si="59"/>
        <v>0</v>
      </c>
      <c r="AN371" s="13">
        <f t="shared" si="58"/>
        <v>0</v>
      </c>
      <c r="AO371" s="13">
        <f t="shared" si="58"/>
        <v>0</v>
      </c>
      <c r="AP371" s="13">
        <f t="shared" si="58"/>
        <v>0</v>
      </c>
      <c r="AQ371" s="13">
        <f t="shared" si="58"/>
        <v>0</v>
      </c>
      <c r="AR371" s="13">
        <f t="shared" si="58"/>
        <v>0</v>
      </c>
      <c r="AS371" s="13">
        <f t="shared" si="58"/>
        <v>0</v>
      </c>
      <c r="AT371" s="13">
        <f t="shared" si="58"/>
        <v>0</v>
      </c>
      <c r="AU371" s="13">
        <f t="shared" ref="AU371:BE434" si="63">ROUND(Q371*$F371,3)</f>
        <v>0</v>
      </c>
      <c r="AV371" s="13">
        <f t="shared" si="62"/>
        <v>0</v>
      </c>
      <c r="AW371" s="13">
        <f t="shared" si="62"/>
        <v>0</v>
      </c>
      <c r="AX371" s="13">
        <f t="shared" si="62"/>
        <v>50000</v>
      </c>
      <c r="AY371" s="13">
        <f t="shared" si="62"/>
        <v>0</v>
      </c>
      <c r="AZ371" s="13">
        <f t="shared" si="62"/>
        <v>0</v>
      </c>
      <c r="BA371" s="13">
        <f t="shared" si="62"/>
        <v>0</v>
      </c>
      <c r="BB371" s="13">
        <f t="shared" si="62"/>
        <v>0</v>
      </c>
      <c r="BC371" s="13">
        <f t="shared" si="60"/>
        <v>0</v>
      </c>
      <c r="BD371" s="13">
        <f t="shared" si="60"/>
        <v>0</v>
      </c>
      <c r="BE371" s="13">
        <f t="shared" si="60"/>
        <v>0</v>
      </c>
      <c r="BF371" s="13">
        <f t="shared" si="60"/>
        <v>0</v>
      </c>
      <c r="BG371" s="13">
        <f t="shared" si="60"/>
        <v>0</v>
      </c>
      <c r="BH371" s="13">
        <f t="shared" si="60"/>
        <v>0</v>
      </c>
      <c r="BI371" s="13">
        <f t="shared" si="60"/>
        <v>0</v>
      </c>
      <c r="BJ371" s="13">
        <f t="shared" si="60"/>
        <v>0</v>
      </c>
      <c r="BK371" s="13">
        <f t="shared" si="60"/>
        <v>0</v>
      </c>
      <c r="BL371" s="13">
        <f t="shared" si="60"/>
        <v>0</v>
      </c>
      <c r="BM371" s="13">
        <f t="shared" si="60"/>
        <v>0</v>
      </c>
      <c r="BN371" s="13">
        <f t="shared" si="56"/>
        <v>0</v>
      </c>
      <c r="BO371" s="13">
        <f t="shared" si="56"/>
        <v>0</v>
      </c>
      <c r="BP371" s="13">
        <f t="shared" si="56"/>
        <v>0</v>
      </c>
    </row>
    <row r="372" spans="1:68" ht="30" customHeight="1" x14ac:dyDescent="0.35">
      <c r="A372" s="16" t="s">
        <v>927</v>
      </c>
      <c r="B372" s="7" t="s">
        <v>928</v>
      </c>
      <c r="D372" s="16" t="s">
        <v>927</v>
      </c>
      <c r="E372" s="17" t="s">
        <v>399</v>
      </c>
      <c r="F372" s="25">
        <v>93919</v>
      </c>
      <c r="G372" s="21">
        <f t="shared" si="61"/>
        <v>93919</v>
      </c>
      <c r="H372" s="10" t="str">
        <f t="shared" si="55"/>
        <v>OK</v>
      </c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>
        <v>1</v>
      </c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22"/>
      <c r="AM372" s="13">
        <f t="shared" si="59"/>
        <v>0</v>
      </c>
      <c r="AN372" s="13">
        <f t="shared" si="59"/>
        <v>0</v>
      </c>
      <c r="AO372" s="13">
        <f t="shared" si="59"/>
        <v>0</v>
      </c>
      <c r="AP372" s="13">
        <f t="shared" si="59"/>
        <v>0</v>
      </c>
      <c r="AQ372" s="13">
        <f t="shared" si="59"/>
        <v>0</v>
      </c>
      <c r="AR372" s="13">
        <f t="shared" si="59"/>
        <v>0</v>
      </c>
      <c r="AS372" s="13">
        <f t="shared" si="59"/>
        <v>0</v>
      </c>
      <c r="AT372" s="13">
        <f t="shared" si="59"/>
        <v>0</v>
      </c>
      <c r="AU372" s="13">
        <f t="shared" si="63"/>
        <v>0</v>
      </c>
      <c r="AV372" s="13">
        <f t="shared" si="62"/>
        <v>0</v>
      </c>
      <c r="AW372" s="13">
        <f t="shared" si="62"/>
        <v>0</v>
      </c>
      <c r="AX372" s="13">
        <f t="shared" si="62"/>
        <v>93919</v>
      </c>
      <c r="AY372" s="13">
        <f t="shared" si="62"/>
        <v>0</v>
      </c>
      <c r="AZ372" s="13">
        <f t="shared" si="62"/>
        <v>0</v>
      </c>
      <c r="BA372" s="13">
        <f t="shared" si="62"/>
        <v>0</v>
      </c>
      <c r="BB372" s="13">
        <f t="shared" si="62"/>
        <v>0</v>
      </c>
      <c r="BC372" s="13">
        <f t="shared" si="60"/>
        <v>0</v>
      </c>
      <c r="BD372" s="13">
        <f t="shared" si="60"/>
        <v>0</v>
      </c>
      <c r="BE372" s="13">
        <f t="shared" si="60"/>
        <v>0</v>
      </c>
      <c r="BF372" s="13">
        <f t="shared" si="60"/>
        <v>0</v>
      </c>
      <c r="BG372" s="13">
        <f t="shared" si="60"/>
        <v>0</v>
      </c>
      <c r="BH372" s="13">
        <f t="shared" si="60"/>
        <v>0</v>
      </c>
      <c r="BI372" s="13">
        <f t="shared" si="60"/>
        <v>0</v>
      </c>
      <c r="BJ372" s="13">
        <f t="shared" si="60"/>
        <v>0</v>
      </c>
      <c r="BK372" s="13">
        <f t="shared" si="60"/>
        <v>0</v>
      </c>
      <c r="BL372" s="13">
        <f t="shared" si="60"/>
        <v>0</v>
      </c>
      <c r="BM372" s="13">
        <f t="shared" si="60"/>
        <v>0</v>
      </c>
      <c r="BN372" s="13">
        <f t="shared" si="56"/>
        <v>0</v>
      </c>
      <c r="BO372" s="13">
        <f t="shared" si="56"/>
        <v>0</v>
      </c>
      <c r="BP372" s="13">
        <f t="shared" si="56"/>
        <v>0</v>
      </c>
    </row>
    <row r="373" spans="1:68" ht="30" customHeight="1" x14ac:dyDescent="0.35">
      <c r="A373" s="16" t="s">
        <v>929</v>
      </c>
      <c r="B373" s="7" t="s">
        <v>930</v>
      </c>
      <c r="D373" s="16" t="s">
        <v>929</v>
      </c>
      <c r="E373" s="7" t="s">
        <v>317</v>
      </c>
      <c r="F373" s="25">
        <v>87511</v>
      </c>
      <c r="G373" s="21">
        <f t="shared" si="61"/>
        <v>87511</v>
      </c>
      <c r="H373" s="10" t="str">
        <f t="shared" si="55"/>
        <v>OK</v>
      </c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>
        <v>1</v>
      </c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22"/>
      <c r="AM373" s="13">
        <f t="shared" si="59"/>
        <v>0</v>
      </c>
      <c r="AN373" s="13">
        <f t="shared" si="59"/>
        <v>0</v>
      </c>
      <c r="AO373" s="13">
        <f t="shared" si="59"/>
        <v>0</v>
      </c>
      <c r="AP373" s="13">
        <f t="shared" si="59"/>
        <v>0</v>
      </c>
      <c r="AQ373" s="13">
        <f t="shared" si="59"/>
        <v>0</v>
      </c>
      <c r="AR373" s="13">
        <f t="shared" si="59"/>
        <v>0</v>
      </c>
      <c r="AS373" s="13">
        <f t="shared" si="59"/>
        <v>0</v>
      </c>
      <c r="AT373" s="13">
        <f t="shared" si="59"/>
        <v>0</v>
      </c>
      <c r="AU373" s="13">
        <f t="shared" si="63"/>
        <v>0</v>
      </c>
      <c r="AV373" s="13">
        <f t="shared" si="62"/>
        <v>0</v>
      </c>
      <c r="AW373" s="13">
        <f t="shared" si="62"/>
        <v>0</v>
      </c>
      <c r="AX373" s="13">
        <f t="shared" si="62"/>
        <v>87511</v>
      </c>
      <c r="AY373" s="13">
        <f t="shared" si="62"/>
        <v>0</v>
      </c>
      <c r="AZ373" s="13">
        <f t="shared" si="62"/>
        <v>0</v>
      </c>
      <c r="BA373" s="13">
        <f t="shared" si="62"/>
        <v>0</v>
      </c>
      <c r="BB373" s="13">
        <f t="shared" si="62"/>
        <v>0</v>
      </c>
      <c r="BC373" s="13">
        <f t="shared" si="60"/>
        <v>0</v>
      </c>
      <c r="BD373" s="13">
        <f t="shared" si="60"/>
        <v>0</v>
      </c>
      <c r="BE373" s="13">
        <f t="shared" si="60"/>
        <v>0</v>
      </c>
      <c r="BF373" s="13">
        <f t="shared" si="60"/>
        <v>0</v>
      </c>
      <c r="BG373" s="13">
        <f t="shared" si="60"/>
        <v>0</v>
      </c>
      <c r="BH373" s="13">
        <f t="shared" si="60"/>
        <v>0</v>
      </c>
      <c r="BI373" s="13">
        <f t="shared" si="60"/>
        <v>0</v>
      </c>
      <c r="BJ373" s="13">
        <f t="shared" si="60"/>
        <v>0</v>
      </c>
      <c r="BK373" s="13">
        <f t="shared" si="60"/>
        <v>0</v>
      </c>
      <c r="BL373" s="13">
        <f t="shared" si="60"/>
        <v>0</v>
      </c>
      <c r="BM373" s="13">
        <f t="shared" si="60"/>
        <v>0</v>
      </c>
      <c r="BN373" s="13">
        <f t="shared" si="56"/>
        <v>0</v>
      </c>
      <c r="BO373" s="13">
        <f t="shared" si="56"/>
        <v>0</v>
      </c>
      <c r="BP373" s="13">
        <f t="shared" si="56"/>
        <v>0</v>
      </c>
    </row>
    <row r="374" spans="1:68" ht="30" customHeight="1" x14ac:dyDescent="0.35">
      <c r="A374" s="16" t="s">
        <v>931</v>
      </c>
      <c r="B374" s="7" t="s">
        <v>932</v>
      </c>
      <c r="D374" s="16" t="s">
        <v>931</v>
      </c>
      <c r="E374" s="17" t="s">
        <v>933</v>
      </c>
      <c r="F374" s="25">
        <v>62360</v>
      </c>
      <c r="G374" s="21">
        <f t="shared" si="61"/>
        <v>62360</v>
      </c>
      <c r="H374" s="10" t="str">
        <f t="shared" si="55"/>
        <v>OK</v>
      </c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>
        <v>1</v>
      </c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22"/>
      <c r="AM374" s="13">
        <f t="shared" si="59"/>
        <v>0</v>
      </c>
      <c r="AN374" s="13">
        <f t="shared" si="59"/>
        <v>0</v>
      </c>
      <c r="AO374" s="13">
        <f t="shared" si="59"/>
        <v>0</v>
      </c>
      <c r="AP374" s="13">
        <f t="shared" si="59"/>
        <v>0</v>
      </c>
      <c r="AQ374" s="13">
        <f t="shared" si="59"/>
        <v>0</v>
      </c>
      <c r="AR374" s="13">
        <f t="shared" si="59"/>
        <v>0</v>
      </c>
      <c r="AS374" s="13">
        <f t="shared" si="59"/>
        <v>0</v>
      </c>
      <c r="AT374" s="13">
        <f t="shared" si="59"/>
        <v>0</v>
      </c>
      <c r="AU374" s="13">
        <f t="shared" si="63"/>
        <v>0</v>
      </c>
      <c r="AV374" s="13">
        <f t="shared" si="62"/>
        <v>0</v>
      </c>
      <c r="AW374" s="13">
        <f t="shared" si="62"/>
        <v>0</v>
      </c>
      <c r="AX374" s="13">
        <f t="shared" si="62"/>
        <v>62360</v>
      </c>
      <c r="AY374" s="13">
        <f t="shared" si="62"/>
        <v>0</v>
      </c>
      <c r="AZ374" s="13">
        <f t="shared" si="62"/>
        <v>0</v>
      </c>
      <c r="BA374" s="13">
        <f t="shared" si="62"/>
        <v>0</v>
      </c>
      <c r="BB374" s="13">
        <f t="shared" si="62"/>
        <v>0</v>
      </c>
      <c r="BC374" s="13">
        <f t="shared" si="60"/>
        <v>0</v>
      </c>
      <c r="BD374" s="13">
        <f t="shared" si="60"/>
        <v>0</v>
      </c>
      <c r="BE374" s="13">
        <f t="shared" si="60"/>
        <v>0</v>
      </c>
      <c r="BF374" s="13">
        <f t="shared" si="60"/>
        <v>0</v>
      </c>
      <c r="BG374" s="13">
        <f t="shared" si="60"/>
        <v>0</v>
      </c>
      <c r="BH374" s="13">
        <f t="shared" si="60"/>
        <v>0</v>
      </c>
      <c r="BI374" s="13">
        <f t="shared" si="60"/>
        <v>0</v>
      </c>
      <c r="BJ374" s="13">
        <f t="shared" si="60"/>
        <v>0</v>
      </c>
      <c r="BK374" s="13">
        <f t="shared" si="60"/>
        <v>0</v>
      </c>
      <c r="BL374" s="13">
        <f t="shared" si="60"/>
        <v>0</v>
      </c>
      <c r="BM374" s="13">
        <f t="shared" si="60"/>
        <v>0</v>
      </c>
      <c r="BN374" s="13">
        <f t="shared" si="56"/>
        <v>0</v>
      </c>
      <c r="BO374" s="13">
        <f t="shared" si="56"/>
        <v>0</v>
      </c>
      <c r="BP374" s="13">
        <f t="shared" si="56"/>
        <v>0</v>
      </c>
    </row>
    <row r="375" spans="1:68" ht="30" customHeight="1" x14ac:dyDescent="0.35">
      <c r="A375" s="16" t="s">
        <v>934</v>
      </c>
      <c r="B375" s="7" t="s">
        <v>935</v>
      </c>
      <c r="D375" s="16" t="s">
        <v>934</v>
      </c>
      <c r="E375" s="7" t="s">
        <v>333</v>
      </c>
      <c r="F375" s="21">
        <v>93919</v>
      </c>
      <c r="G375" s="21">
        <f t="shared" si="61"/>
        <v>93919</v>
      </c>
      <c r="H375" s="10" t="str">
        <f t="shared" si="55"/>
        <v>OK</v>
      </c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>
        <v>1</v>
      </c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22"/>
      <c r="AM375" s="13">
        <f t="shared" si="59"/>
        <v>0</v>
      </c>
      <c r="AN375" s="13">
        <f t="shared" si="59"/>
        <v>0</v>
      </c>
      <c r="AO375" s="13">
        <f t="shared" si="59"/>
        <v>0</v>
      </c>
      <c r="AP375" s="13">
        <f t="shared" si="59"/>
        <v>0</v>
      </c>
      <c r="AQ375" s="13">
        <f t="shared" si="59"/>
        <v>0</v>
      </c>
      <c r="AR375" s="13">
        <f t="shared" si="59"/>
        <v>0</v>
      </c>
      <c r="AS375" s="13">
        <f t="shared" si="59"/>
        <v>0</v>
      </c>
      <c r="AT375" s="13">
        <f t="shared" si="59"/>
        <v>0</v>
      </c>
      <c r="AU375" s="13">
        <f t="shared" si="63"/>
        <v>0</v>
      </c>
      <c r="AV375" s="13">
        <f t="shared" si="62"/>
        <v>0</v>
      </c>
      <c r="AW375" s="13">
        <f t="shared" si="62"/>
        <v>0</v>
      </c>
      <c r="AX375" s="13">
        <f t="shared" si="62"/>
        <v>93919</v>
      </c>
      <c r="AY375" s="13">
        <f t="shared" si="62"/>
        <v>0</v>
      </c>
      <c r="AZ375" s="13">
        <f t="shared" si="62"/>
        <v>0</v>
      </c>
      <c r="BA375" s="13">
        <f t="shared" si="62"/>
        <v>0</v>
      </c>
      <c r="BB375" s="13">
        <f t="shared" si="62"/>
        <v>0</v>
      </c>
      <c r="BC375" s="13">
        <f t="shared" si="60"/>
        <v>0</v>
      </c>
      <c r="BD375" s="13">
        <f t="shared" si="60"/>
        <v>0</v>
      </c>
      <c r="BE375" s="13">
        <f t="shared" si="60"/>
        <v>0</v>
      </c>
      <c r="BF375" s="13">
        <f t="shared" si="60"/>
        <v>0</v>
      </c>
      <c r="BG375" s="13">
        <f t="shared" si="60"/>
        <v>0</v>
      </c>
      <c r="BH375" s="13">
        <f t="shared" si="60"/>
        <v>0</v>
      </c>
      <c r="BI375" s="13">
        <f t="shared" si="60"/>
        <v>0</v>
      </c>
      <c r="BJ375" s="13">
        <f t="shared" si="60"/>
        <v>0</v>
      </c>
      <c r="BK375" s="13">
        <f t="shared" si="60"/>
        <v>0</v>
      </c>
      <c r="BL375" s="13">
        <f t="shared" si="60"/>
        <v>0</v>
      </c>
      <c r="BM375" s="13">
        <f t="shared" si="60"/>
        <v>0</v>
      </c>
      <c r="BN375" s="13">
        <f t="shared" si="56"/>
        <v>0</v>
      </c>
      <c r="BO375" s="13">
        <f t="shared" si="56"/>
        <v>0</v>
      </c>
      <c r="BP375" s="13">
        <f t="shared" si="56"/>
        <v>0</v>
      </c>
    </row>
    <row r="376" spans="1:68" ht="30" customHeight="1" x14ac:dyDescent="0.35">
      <c r="A376" s="16" t="s">
        <v>936</v>
      </c>
      <c r="B376" s="7" t="s">
        <v>937</v>
      </c>
      <c r="D376" s="16" t="s">
        <v>936</v>
      </c>
      <c r="E376" s="7" t="s">
        <v>938</v>
      </c>
      <c r="F376" s="25">
        <v>50000</v>
      </c>
      <c r="G376" s="21">
        <f t="shared" si="61"/>
        <v>50000</v>
      </c>
      <c r="H376" s="10" t="str">
        <f t="shared" si="55"/>
        <v>OK</v>
      </c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>
        <v>1</v>
      </c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22"/>
      <c r="AM376" s="13">
        <f t="shared" si="59"/>
        <v>0</v>
      </c>
      <c r="AN376" s="13">
        <f t="shared" si="59"/>
        <v>0</v>
      </c>
      <c r="AO376" s="13">
        <f t="shared" si="59"/>
        <v>0</v>
      </c>
      <c r="AP376" s="13">
        <f t="shared" si="59"/>
        <v>0</v>
      </c>
      <c r="AQ376" s="13">
        <f t="shared" si="59"/>
        <v>0</v>
      </c>
      <c r="AR376" s="13">
        <f t="shared" si="59"/>
        <v>0</v>
      </c>
      <c r="AS376" s="13">
        <f t="shared" si="59"/>
        <v>0</v>
      </c>
      <c r="AT376" s="13">
        <f t="shared" si="59"/>
        <v>0</v>
      </c>
      <c r="AU376" s="13">
        <f t="shared" si="63"/>
        <v>0</v>
      </c>
      <c r="AV376" s="13">
        <f t="shared" si="62"/>
        <v>0</v>
      </c>
      <c r="AW376" s="13">
        <f t="shared" si="62"/>
        <v>0</v>
      </c>
      <c r="AX376" s="13">
        <f t="shared" si="62"/>
        <v>50000</v>
      </c>
      <c r="AY376" s="13">
        <f t="shared" si="62"/>
        <v>0</v>
      </c>
      <c r="AZ376" s="13">
        <f t="shared" si="62"/>
        <v>0</v>
      </c>
      <c r="BA376" s="13">
        <f t="shared" si="62"/>
        <v>0</v>
      </c>
      <c r="BB376" s="13">
        <f t="shared" si="62"/>
        <v>0</v>
      </c>
      <c r="BC376" s="13">
        <f t="shared" si="60"/>
        <v>0</v>
      </c>
      <c r="BD376" s="13">
        <f t="shared" si="60"/>
        <v>0</v>
      </c>
      <c r="BE376" s="13">
        <f t="shared" si="60"/>
        <v>0</v>
      </c>
      <c r="BF376" s="13">
        <f t="shared" si="60"/>
        <v>0</v>
      </c>
      <c r="BG376" s="13">
        <f t="shared" si="60"/>
        <v>0</v>
      </c>
      <c r="BH376" s="13">
        <f t="shared" si="60"/>
        <v>0</v>
      </c>
      <c r="BI376" s="13">
        <f t="shared" si="60"/>
        <v>0</v>
      </c>
      <c r="BJ376" s="13">
        <f t="shared" si="60"/>
        <v>0</v>
      </c>
      <c r="BK376" s="13">
        <f t="shared" si="60"/>
        <v>0</v>
      </c>
      <c r="BL376" s="13">
        <f t="shared" si="60"/>
        <v>0</v>
      </c>
      <c r="BM376" s="13">
        <f t="shared" si="60"/>
        <v>0</v>
      </c>
      <c r="BN376" s="13">
        <f t="shared" si="56"/>
        <v>0</v>
      </c>
      <c r="BO376" s="13">
        <f t="shared" si="56"/>
        <v>0</v>
      </c>
      <c r="BP376" s="13">
        <f t="shared" si="56"/>
        <v>0</v>
      </c>
    </row>
    <row r="377" spans="1:68" ht="30" customHeight="1" x14ac:dyDescent="0.35">
      <c r="A377" s="16" t="s">
        <v>939</v>
      </c>
      <c r="B377" s="7" t="s">
        <v>940</v>
      </c>
      <c r="D377" s="16" t="s">
        <v>939</v>
      </c>
      <c r="E377" s="7" t="s">
        <v>941</v>
      </c>
      <c r="F377" s="25">
        <v>49290</v>
      </c>
      <c r="G377" s="21">
        <f t="shared" si="61"/>
        <v>49290</v>
      </c>
      <c r="H377" s="10" t="str">
        <f t="shared" si="55"/>
        <v>OK</v>
      </c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>
        <v>1</v>
      </c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22"/>
      <c r="AM377" s="13">
        <f t="shared" si="59"/>
        <v>0</v>
      </c>
      <c r="AN377" s="13">
        <f t="shared" si="59"/>
        <v>0</v>
      </c>
      <c r="AO377" s="13">
        <f t="shared" si="59"/>
        <v>0</v>
      </c>
      <c r="AP377" s="13">
        <f t="shared" si="59"/>
        <v>0</v>
      </c>
      <c r="AQ377" s="13">
        <f t="shared" si="59"/>
        <v>0</v>
      </c>
      <c r="AR377" s="13">
        <f t="shared" si="59"/>
        <v>0</v>
      </c>
      <c r="AS377" s="13">
        <f t="shared" si="59"/>
        <v>0</v>
      </c>
      <c r="AT377" s="13">
        <f t="shared" si="59"/>
        <v>0</v>
      </c>
      <c r="AU377" s="13">
        <f t="shared" si="63"/>
        <v>0</v>
      </c>
      <c r="AV377" s="13">
        <f t="shared" si="62"/>
        <v>0</v>
      </c>
      <c r="AW377" s="13">
        <f t="shared" si="62"/>
        <v>0</v>
      </c>
      <c r="AX377" s="13">
        <f t="shared" si="62"/>
        <v>49290</v>
      </c>
      <c r="AY377" s="13">
        <f t="shared" si="62"/>
        <v>0</v>
      </c>
      <c r="AZ377" s="13">
        <f t="shared" si="62"/>
        <v>0</v>
      </c>
      <c r="BA377" s="13">
        <f t="shared" si="62"/>
        <v>0</v>
      </c>
      <c r="BB377" s="13">
        <f t="shared" si="62"/>
        <v>0</v>
      </c>
      <c r="BC377" s="13">
        <f t="shared" si="60"/>
        <v>0</v>
      </c>
      <c r="BD377" s="13">
        <f t="shared" si="60"/>
        <v>0</v>
      </c>
      <c r="BE377" s="13">
        <f t="shared" si="60"/>
        <v>0</v>
      </c>
      <c r="BF377" s="13">
        <f t="shared" si="60"/>
        <v>0</v>
      </c>
      <c r="BG377" s="13">
        <f t="shared" si="60"/>
        <v>0</v>
      </c>
      <c r="BH377" s="13">
        <f t="shared" si="60"/>
        <v>0</v>
      </c>
      <c r="BI377" s="13">
        <f t="shared" si="60"/>
        <v>0</v>
      </c>
      <c r="BJ377" s="13">
        <f t="shared" si="60"/>
        <v>0</v>
      </c>
      <c r="BK377" s="13">
        <f t="shared" si="60"/>
        <v>0</v>
      </c>
      <c r="BL377" s="13">
        <f t="shared" si="60"/>
        <v>0</v>
      </c>
      <c r="BM377" s="13">
        <f t="shared" si="60"/>
        <v>0</v>
      </c>
      <c r="BN377" s="13">
        <f t="shared" si="56"/>
        <v>0</v>
      </c>
      <c r="BO377" s="13">
        <f t="shared" si="56"/>
        <v>0</v>
      </c>
      <c r="BP377" s="13">
        <f t="shared" si="56"/>
        <v>0</v>
      </c>
    </row>
    <row r="378" spans="1:68" ht="30" customHeight="1" x14ac:dyDescent="0.35">
      <c r="A378" s="16" t="s">
        <v>942</v>
      </c>
      <c r="B378" s="7" t="s">
        <v>943</v>
      </c>
      <c r="D378" s="16" t="s">
        <v>942</v>
      </c>
      <c r="E378" s="17" t="s">
        <v>388</v>
      </c>
      <c r="F378" s="25">
        <v>47000</v>
      </c>
      <c r="G378" s="21">
        <f t="shared" si="61"/>
        <v>47000</v>
      </c>
      <c r="H378" s="10" t="str">
        <f t="shared" si="55"/>
        <v>OK</v>
      </c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>
        <v>1</v>
      </c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22"/>
      <c r="AM378" s="13">
        <f t="shared" si="59"/>
        <v>0</v>
      </c>
      <c r="AN378" s="13">
        <f t="shared" si="59"/>
        <v>0</v>
      </c>
      <c r="AO378" s="13">
        <f t="shared" si="59"/>
        <v>0</v>
      </c>
      <c r="AP378" s="13">
        <f t="shared" si="59"/>
        <v>0</v>
      </c>
      <c r="AQ378" s="13">
        <f t="shared" si="59"/>
        <v>0</v>
      </c>
      <c r="AR378" s="13">
        <f t="shared" si="59"/>
        <v>0</v>
      </c>
      <c r="AS378" s="13">
        <f t="shared" si="59"/>
        <v>0</v>
      </c>
      <c r="AT378" s="13">
        <f t="shared" si="59"/>
        <v>0</v>
      </c>
      <c r="AU378" s="13">
        <f t="shared" si="63"/>
        <v>0</v>
      </c>
      <c r="AV378" s="13">
        <f t="shared" si="62"/>
        <v>0</v>
      </c>
      <c r="AW378" s="13">
        <f t="shared" si="62"/>
        <v>0</v>
      </c>
      <c r="AX378" s="13">
        <f t="shared" si="62"/>
        <v>47000</v>
      </c>
      <c r="AY378" s="13">
        <f t="shared" si="62"/>
        <v>0</v>
      </c>
      <c r="AZ378" s="13">
        <f t="shared" si="62"/>
        <v>0</v>
      </c>
      <c r="BA378" s="13">
        <f t="shared" si="62"/>
        <v>0</v>
      </c>
      <c r="BB378" s="13">
        <f t="shared" si="62"/>
        <v>0</v>
      </c>
      <c r="BC378" s="13">
        <f t="shared" si="60"/>
        <v>0</v>
      </c>
      <c r="BD378" s="13">
        <f t="shared" si="60"/>
        <v>0</v>
      </c>
      <c r="BE378" s="13">
        <f t="shared" ref="BE378:BP441" si="64">ROUND(AA378*$F378,3)</f>
        <v>0</v>
      </c>
      <c r="BF378" s="13">
        <f t="shared" si="64"/>
        <v>0</v>
      </c>
      <c r="BG378" s="13">
        <f t="shared" si="64"/>
        <v>0</v>
      </c>
      <c r="BH378" s="13">
        <f t="shared" si="64"/>
        <v>0</v>
      </c>
      <c r="BI378" s="13">
        <f t="shared" si="64"/>
        <v>0</v>
      </c>
      <c r="BJ378" s="13">
        <f t="shared" si="64"/>
        <v>0</v>
      </c>
      <c r="BK378" s="13">
        <f t="shared" si="64"/>
        <v>0</v>
      </c>
      <c r="BL378" s="13">
        <f t="shared" si="64"/>
        <v>0</v>
      </c>
      <c r="BM378" s="13">
        <f t="shared" si="64"/>
        <v>0</v>
      </c>
      <c r="BN378" s="13">
        <f t="shared" si="56"/>
        <v>0</v>
      </c>
      <c r="BO378" s="13">
        <f t="shared" si="56"/>
        <v>0</v>
      </c>
      <c r="BP378" s="13">
        <f t="shared" si="56"/>
        <v>0</v>
      </c>
    </row>
    <row r="379" spans="1:68" ht="30" customHeight="1" x14ac:dyDescent="0.35">
      <c r="A379" s="16" t="s">
        <v>944</v>
      </c>
      <c r="B379" s="7" t="s">
        <v>945</v>
      </c>
      <c r="D379" s="16" t="s">
        <v>944</v>
      </c>
      <c r="E379" s="17" t="s">
        <v>509</v>
      </c>
      <c r="F379" s="25">
        <v>49290</v>
      </c>
      <c r="G379" s="21">
        <f t="shared" si="61"/>
        <v>49290</v>
      </c>
      <c r="H379" s="10" t="str">
        <f t="shared" si="55"/>
        <v>OK</v>
      </c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>
        <v>1</v>
      </c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22"/>
      <c r="AM379" s="13">
        <f t="shared" si="59"/>
        <v>0</v>
      </c>
      <c r="AN379" s="13">
        <f t="shared" si="59"/>
        <v>0</v>
      </c>
      <c r="AO379" s="13">
        <f t="shared" si="59"/>
        <v>0</v>
      </c>
      <c r="AP379" s="13">
        <f t="shared" si="59"/>
        <v>0</v>
      </c>
      <c r="AQ379" s="13">
        <f t="shared" si="59"/>
        <v>0</v>
      </c>
      <c r="AR379" s="13">
        <f t="shared" si="59"/>
        <v>0</v>
      </c>
      <c r="AS379" s="13">
        <f t="shared" si="59"/>
        <v>0</v>
      </c>
      <c r="AT379" s="13">
        <f t="shared" si="59"/>
        <v>0</v>
      </c>
      <c r="AU379" s="13">
        <f t="shared" si="63"/>
        <v>0</v>
      </c>
      <c r="AV379" s="13">
        <f t="shared" si="62"/>
        <v>0</v>
      </c>
      <c r="AW379" s="13">
        <f t="shared" si="62"/>
        <v>0</v>
      </c>
      <c r="AX379" s="13">
        <f t="shared" si="62"/>
        <v>49290</v>
      </c>
      <c r="AY379" s="13">
        <f t="shared" si="62"/>
        <v>0</v>
      </c>
      <c r="AZ379" s="13">
        <f t="shared" si="62"/>
        <v>0</v>
      </c>
      <c r="BA379" s="13">
        <f t="shared" si="62"/>
        <v>0</v>
      </c>
      <c r="BB379" s="13">
        <f t="shared" si="62"/>
        <v>0</v>
      </c>
      <c r="BC379" s="13">
        <f t="shared" si="62"/>
        <v>0</v>
      </c>
      <c r="BD379" s="13">
        <f t="shared" si="62"/>
        <v>0</v>
      </c>
      <c r="BE379" s="13">
        <f t="shared" si="64"/>
        <v>0</v>
      </c>
      <c r="BF379" s="13">
        <f t="shared" si="64"/>
        <v>0</v>
      </c>
      <c r="BG379" s="13">
        <f t="shared" si="64"/>
        <v>0</v>
      </c>
      <c r="BH379" s="13">
        <f t="shared" si="64"/>
        <v>0</v>
      </c>
      <c r="BI379" s="13">
        <f t="shared" si="64"/>
        <v>0</v>
      </c>
      <c r="BJ379" s="13">
        <f t="shared" si="64"/>
        <v>0</v>
      </c>
      <c r="BK379" s="13">
        <f t="shared" si="64"/>
        <v>0</v>
      </c>
      <c r="BL379" s="13">
        <f t="shared" si="64"/>
        <v>0</v>
      </c>
      <c r="BM379" s="13">
        <f t="shared" si="64"/>
        <v>0</v>
      </c>
      <c r="BN379" s="13">
        <f t="shared" si="56"/>
        <v>0</v>
      </c>
      <c r="BO379" s="13">
        <f t="shared" si="56"/>
        <v>0</v>
      </c>
      <c r="BP379" s="13">
        <f t="shared" si="56"/>
        <v>0</v>
      </c>
    </row>
    <row r="380" spans="1:68" ht="30" customHeight="1" x14ac:dyDescent="0.35">
      <c r="A380" s="16" t="s">
        <v>946</v>
      </c>
      <c r="B380" s="7" t="s">
        <v>947</v>
      </c>
      <c r="D380" s="16" t="s">
        <v>946</v>
      </c>
      <c r="E380" s="7" t="s">
        <v>948</v>
      </c>
      <c r="F380" s="25">
        <v>50522</v>
      </c>
      <c r="G380" s="21">
        <f t="shared" si="61"/>
        <v>50522</v>
      </c>
      <c r="H380" s="10" t="str">
        <f t="shared" si="55"/>
        <v>OK</v>
      </c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>
        <v>1</v>
      </c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22"/>
      <c r="AM380" s="13">
        <f t="shared" si="59"/>
        <v>0</v>
      </c>
      <c r="AN380" s="13">
        <f t="shared" si="59"/>
        <v>0</v>
      </c>
      <c r="AO380" s="13">
        <f t="shared" si="59"/>
        <v>0</v>
      </c>
      <c r="AP380" s="13">
        <f t="shared" si="59"/>
        <v>0</v>
      </c>
      <c r="AQ380" s="13">
        <f t="shared" si="59"/>
        <v>0</v>
      </c>
      <c r="AR380" s="13">
        <f t="shared" si="59"/>
        <v>0</v>
      </c>
      <c r="AS380" s="13">
        <f t="shared" si="59"/>
        <v>0</v>
      </c>
      <c r="AT380" s="13">
        <f t="shared" si="59"/>
        <v>0</v>
      </c>
      <c r="AU380" s="13">
        <f t="shared" si="63"/>
        <v>0</v>
      </c>
      <c r="AV380" s="13">
        <f t="shared" si="62"/>
        <v>0</v>
      </c>
      <c r="AW380" s="13">
        <f t="shared" si="62"/>
        <v>0</v>
      </c>
      <c r="AX380" s="13">
        <f t="shared" si="62"/>
        <v>50522</v>
      </c>
      <c r="AY380" s="13">
        <f t="shared" si="62"/>
        <v>0</v>
      </c>
      <c r="AZ380" s="13">
        <f t="shared" si="62"/>
        <v>0</v>
      </c>
      <c r="BA380" s="13">
        <f t="shared" si="62"/>
        <v>0</v>
      </c>
      <c r="BB380" s="13">
        <f t="shared" si="62"/>
        <v>0</v>
      </c>
      <c r="BC380" s="13">
        <f t="shared" si="62"/>
        <v>0</v>
      </c>
      <c r="BD380" s="13">
        <f t="shared" si="62"/>
        <v>0</v>
      </c>
      <c r="BE380" s="13">
        <f t="shared" si="64"/>
        <v>0</v>
      </c>
      <c r="BF380" s="13">
        <f t="shared" si="64"/>
        <v>0</v>
      </c>
      <c r="BG380" s="13">
        <f t="shared" si="64"/>
        <v>0</v>
      </c>
      <c r="BH380" s="13">
        <f t="shared" si="64"/>
        <v>0</v>
      </c>
      <c r="BI380" s="13">
        <f t="shared" si="64"/>
        <v>0</v>
      </c>
      <c r="BJ380" s="13">
        <f t="shared" si="64"/>
        <v>0</v>
      </c>
      <c r="BK380" s="13">
        <f t="shared" si="64"/>
        <v>0</v>
      </c>
      <c r="BL380" s="13">
        <f t="shared" si="64"/>
        <v>0</v>
      </c>
      <c r="BM380" s="13">
        <f t="shared" si="64"/>
        <v>0</v>
      </c>
      <c r="BN380" s="13">
        <f t="shared" si="56"/>
        <v>0</v>
      </c>
      <c r="BO380" s="13">
        <f t="shared" si="56"/>
        <v>0</v>
      </c>
      <c r="BP380" s="13">
        <f t="shared" si="56"/>
        <v>0</v>
      </c>
    </row>
    <row r="381" spans="1:68" ht="30" customHeight="1" x14ac:dyDescent="0.35">
      <c r="A381" s="16" t="s">
        <v>949</v>
      </c>
      <c r="B381" s="7" t="s">
        <v>950</v>
      </c>
      <c r="D381" s="16" t="s">
        <v>949</v>
      </c>
      <c r="E381" s="7" t="s">
        <v>324</v>
      </c>
      <c r="F381" s="25">
        <v>49000</v>
      </c>
      <c r="G381" s="21">
        <f t="shared" si="61"/>
        <v>49000</v>
      </c>
      <c r="H381" s="10" t="str">
        <f t="shared" si="55"/>
        <v>OK</v>
      </c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>
        <v>1</v>
      </c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22"/>
      <c r="AM381" s="13">
        <f t="shared" si="59"/>
        <v>0</v>
      </c>
      <c r="AN381" s="13">
        <f t="shared" si="59"/>
        <v>0</v>
      </c>
      <c r="AO381" s="13">
        <f t="shared" si="59"/>
        <v>0</v>
      </c>
      <c r="AP381" s="13">
        <f t="shared" si="59"/>
        <v>0</v>
      </c>
      <c r="AQ381" s="13">
        <f t="shared" si="59"/>
        <v>0</v>
      </c>
      <c r="AR381" s="13">
        <f t="shared" si="59"/>
        <v>0</v>
      </c>
      <c r="AS381" s="13">
        <f t="shared" si="59"/>
        <v>0</v>
      </c>
      <c r="AT381" s="13">
        <f t="shared" si="59"/>
        <v>0</v>
      </c>
      <c r="AU381" s="13">
        <f t="shared" si="63"/>
        <v>0</v>
      </c>
      <c r="AV381" s="13">
        <f t="shared" si="62"/>
        <v>0</v>
      </c>
      <c r="AW381" s="13">
        <f t="shared" si="62"/>
        <v>0</v>
      </c>
      <c r="AX381" s="13">
        <f t="shared" si="62"/>
        <v>49000</v>
      </c>
      <c r="AY381" s="13">
        <f t="shared" si="62"/>
        <v>0</v>
      </c>
      <c r="AZ381" s="13">
        <f t="shared" si="62"/>
        <v>0</v>
      </c>
      <c r="BA381" s="13">
        <f t="shared" si="62"/>
        <v>0</v>
      </c>
      <c r="BB381" s="13">
        <f t="shared" si="62"/>
        <v>0</v>
      </c>
      <c r="BC381" s="13">
        <f t="shared" si="62"/>
        <v>0</v>
      </c>
      <c r="BD381" s="13">
        <f t="shared" si="62"/>
        <v>0</v>
      </c>
      <c r="BE381" s="13">
        <f t="shared" si="64"/>
        <v>0</v>
      </c>
      <c r="BF381" s="13">
        <f t="shared" si="64"/>
        <v>0</v>
      </c>
      <c r="BG381" s="13">
        <f t="shared" si="64"/>
        <v>0</v>
      </c>
      <c r="BH381" s="13">
        <f t="shared" si="64"/>
        <v>0</v>
      </c>
      <c r="BI381" s="13">
        <f t="shared" si="64"/>
        <v>0</v>
      </c>
      <c r="BJ381" s="13">
        <f t="shared" si="64"/>
        <v>0</v>
      </c>
      <c r="BK381" s="13">
        <f t="shared" si="64"/>
        <v>0</v>
      </c>
      <c r="BL381" s="13">
        <f t="shared" si="64"/>
        <v>0</v>
      </c>
      <c r="BM381" s="13">
        <f t="shared" si="64"/>
        <v>0</v>
      </c>
      <c r="BN381" s="13">
        <f t="shared" si="56"/>
        <v>0</v>
      </c>
      <c r="BO381" s="13">
        <f t="shared" si="56"/>
        <v>0</v>
      </c>
      <c r="BP381" s="13">
        <f t="shared" si="56"/>
        <v>0</v>
      </c>
    </row>
    <row r="382" spans="1:68" ht="30" customHeight="1" x14ac:dyDescent="0.35">
      <c r="A382" s="16" t="s">
        <v>951</v>
      </c>
      <c r="B382" s="7" t="s">
        <v>952</v>
      </c>
      <c r="D382" s="16" t="s">
        <v>951</v>
      </c>
      <c r="E382" s="17" t="s">
        <v>509</v>
      </c>
      <c r="F382" s="25">
        <v>49290</v>
      </c>
      <c r="G382" s="21">
        <f t="shared" si="61"/>
        <v>49290</v>
      </c>
      <c r="H382" s="10" t="str">
        <f t="shared" si="55"/>
        <v>OK</v>
      </c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>
        <v>1</v>
      </c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22"/>
      <c r="AM382" s="13">
        <f t="shared" si="59"/>
        <v>0</v>
      </c>
      <c r="AN382" s="13">
        <f t="shared" si="59"/>
        <v>0</v>
      </c>
      <c r="AO382" s="13">
        <f t="shared" si="59"/>
        <v>0</v>
      </c>
      <c r="AP382" s="13">
        <f t="shared" si="59"/>
        <v>0</v>
      </c>
      <c r="AQ382" s="13">
        <f t="shared" si="59"/>
        <v>0</v>
      </c>
      <c r="AR382" s="13">
        <f t="shared" si="59"/>
        <v>0</v>
      </c>
      <c r="AS382" s="13">
        <f t="shared" si="59"/>
        <v>0</v>
      </c>
      <c r="AT382" s="13">
        <f t="shared" si="59"/>
        <v>0</v>
      </c>
      <c r="AU382" s="13">
        <f t="shared" si="63"/>
        <v>0</v>
      </c>
      <c r="AV382" s="13">
        <f t="shared" si="62"/>
        <v>0</v>
      </c>
      <c r="AW382" s="13">
        <f t="shared" si="62"/>
        <v>0</v>
      </c>
      <c r="AX382" s="13">
        <f t="shared" si="62"/>
        <v>49290</v>
      </c>
      <c r="AY382" s="13">
        <f t="shared" si="62"/>
        <v>0</v>
      </c>
      <c r="AZ382" s="13">
        <f t="shared" si="62"/>
        <v>0</v>
      </c>
      <c r="BA382" s="13">
        <f t="shared" si="62"/>
        <v>0</v>
      </c>
      <c r="BB382" s="13">
        <f t="shared" si="62"/>
        <v>0</v>
      </c>
      <c r="BC382" s="13">
        <f t="shared" si="62"/>
        <v>0</v>
      </c>
      <c r="BD382" s="13">
        <f t="shared" si="62"/>
        <v>0</v>
      </c>
      <c r="BE382" s="13">
        <f t="shared" si="64"/>
        <v>0</v>
      </c>
      <c r="BF382" s="13">
        <f t="shared" si="64"/>
        <v>0</v>
      </c>
      <c r="BG382" s="13">
        <f t="shared" si="64"/>
        <v>0</v>
      </c>
      <c r="BH382" s="13">
        <f t="shared" si="64"/>
        <v>0</v>
      </c>
      <c r="BI382" s="13">
        <f t="shared" si="64"/>
        <v>0</v>
      </c>
      <c r="BJ382" s="13">
        <f t="shared" si="64"/>
        <v>0</v>
      </c>
      <c r="BK382" s="13">
        <f t="shared" si="64"/>
        <v>0</v>
      </c>
      <c r="BL382" s="13">
        <f t="shared" si="64"/>
        <v>0</v>
      </c>
      <c r="BM382" s="13">
        <f t="shared" si="64"/>
        <v>0</v>
      </c>
      <c r="BN382" s="13">
        <f t="shared" si="56"/>
        <v>0</v>
      </c>
      <c r="BO382" s="13">
        <f t="shared" si="56"/>
        <v>0</v>
      </c>
      <c r="BP382" s="13">
        <f t="shared" si="56"/>
        <v>0</v>
      </c>
    </row>
    <row r="383" spans="1:68" ht="30" customHeight="1" x14ac:dyDescent="0.35">
      <c r="A383" s="16" t="s">
        <v>953</v>
      </c>
      <c r="B383" s="7" t="s">
        <v>954</v>
      </c>
      <c r="D383" s="16" t="s">
        <v>953</v>
      </c>
      <c r="E383" s="17" t="s">
        <v>955</v>
      </c>
      <c r="F383" s="25">
        <v>53021</v>
      </c>
      <c r="G383" s="21">
        <f t="shared" si="61"/>
        <v>53021</v>
      </c>
      <c r="H383" s="10" t="str">
        <f t="shared" si="55"/>
        <v>OK</v>
      </c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>
        <v>1</v>
      </c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22"/>
      <c r="AM383" s="13">
        <f t="shared" si="59"/>
        <v>0</v>
      </c>
      <c r="AN383" s="13">
        <f t="shared" si="59"/>
        <v>0</v>
      </c>
      <c r="AO383" s="13">
        <f t="shared" si="59"/>
        <v>0</v>
      </c>
      <c r="AP383" s="13">
        <f t="shared" si="59"/>
        <v>0</v>
      </c>
      <c r="AQ383" s="13">
        <f t="shared" si="59"/>
        <v>0</v>
      </c>
      <c r="AR383" s="13">
        <f t="shared" si="59"/>
        <v>0</v>
      </c>
      <c r="AS383" s="13">
        <f t="shared" si="59"/>
        <v>0</v>
      </c>
      <c r="AT383" s="13">
        <f t="shared" si="59"/>
        <v>0</v>
      </c>
      <c r="AU383" s="13">
        <f t="shared" si="63"/>
        <v>0</v>
      </c>
      <c r="AV383" s="13">
        <f t="shared" si="62"/>
        <v>0</v>
      </c>
      <c r="AW383" s="13">
        <f t="shared" si="62"/>
        <v>0</v>
      </c>
      <c r="AX383" s="13">
        <f t="shared" ref="AX383:BG446" si="65">ROUND(T383*$F383,3)</f>
        <v>53021</v>
      </c>
      <c r="AY383" s="13">
        <f t="shared" si="65"/>
        <v>0</v>
      </c>
      <c r="AZ383" s="13">
        <f t="shared" si="65"/>
        <v>0</v>
      </c>
      <c r="BA383" s="13">
        <f t="shared" si="65"/>
        <v>0</v>
      </c>
      <c r="BB383" s="13">
        <f t="shared" si="65"/>
        <v>0</v>
      </c>
      <c r="BC383" s="13">
        <f t="shared" si="65"/>
        <v>0</v>
      </c>
      <c r="BD383" s="13">
        <f t="shared" si="65"/>
        <v>0</v>
      </c>
      <c r="BE383" s="13">
        <f t="shared" si="64"/>
        <v>0</v>
      </c>
      <c r="BF383" s="13">
        <f t="shared" si="64"/>
        <v>0</v>
      </c>
      <c r="BG383" s="13">
        <f t="shared" si="64"/>
        <v>0</v>
      </c>
      <c r="BH383" s="13">
        <f t="shared" si="64"/>
        <v>0</v>
      </c>
      <c r="BI383" s="13">
        <f t="shared" si="64"/>
        <v>0</v>
      </c>
      <c r="BJ383" s="13">
        <f t="shared" si="64"/>
        <v>0</v>
      </c>
      <c r="BK383" s="13">
        <f t="shared" si="64"/>
        <v>0</v>
      </c>
      <c r="BL383" s="13">
        <f t="shared" si="64"/>
        <v>0</v>
      </c>
      <c r="BM383" s="13">
        <f t="shared" si="64"/>
        <v>0</v>
      </c>
      <c r="BN383" s="13">
        <f t="shared" si="56"/>
        <v>0</v>
      </c>
      <c r="BO383" s="13">
        <f t="shared" si="56"/>
        <v>0</v>
      </c>
      <c r="BP383" s="13">
        <f t="shared" si="56"/>
        <v>0</v>
      </c>
    </row>
    <row r="384" spans="1:68" ht="30" customHeight="1" x14ac:dyDescent="0.35">
      <c r="A384" s="16" t="s">
        <v>956</v>
      </c>
      <c r="B384" s="8" t="s">
        <v>957</v>
      </c>
      <c r="D384" s="16" t="s">
        <v>956</v>
      </c>
      <c r="E384" s="17" t="s">
        <v>875</v>
      </c>
      <c r="F384" s="21">
        <v>83377</v>
      </c>
      <c r="G384" s="21">
        <f>F384*T384-1</f>
        <v>66700.600000000006</v>
      </c>
      <c r="H384" s="10" t="str">
        <f t="shared" si="55"/>
        <v>OK</v>
      </c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>
        <v>0.8</v>
      </c>
      <c r="U384" s="15"/>
      <c r="V384" s="15"/>
      <c r="W384" s="15"/>
      <c r="X384" s="15"/>
      <c r="Y384" s="15"/>
      <c r="Z384" s="15"/>
      <c r="AA384" s="15"/>
      <c r="AB384" s="15"/>
      <c r="AC384" s="15">
        <v>0.2</v>
      </c>
      <c r="AD384" s="15"/>
      <c r="AE384" s="15"/>
      <c r="AF384" s="15"/>
      <c r="AG384" s="15"/>
      <c r="AH384" s="15"/>
      <c r="AI384" s="15"/>
      <c r="AJ384" s="15"/>
      <c r="AK384" s="15"/>
      <c r="AL384" s="22"/>
      <c r="AM384" s="13">
        <f t="shared" si="59"/>
        <v>0</v>
      </c>
      <c r="AN384" s="13">
        <f t="shared" si="59"/>
        <v>0</v>
      </c>
      <c r="AO384" s="13">
        <f t="shared" si="59"/>
        <v>0</v>
      </c>
      <c r="AP384" s="13">
        <f t="shared" si="59"/>
        <v>0</v>
      </c>
      <c r="AQ384" s="13">
        <f t="shared" si="59"/>
        <v>0</v>
      </c>
      <c r="AR384" s="13">
        <f t="shared" si="59"/>
        <v>0</v>
      </c>
      <c r="AS384" s="13">
        <f t="shared" si="59"/>
        <v>0</v>
      </c>
      <c r="AT384" s="13">
        <f t="shared" si="59"/>
        <v>0</v>
      </c>
      <c r="AU384" s="13">
        <f t="shared" si="63"/>
        <v>0</v>
      </c>
      <c r="AV384" s="13">
        <f t="shared" si="63"/>
        <v>0</v>
      </c>
      <c r="AW384" s="13">
        <f t="shared" si="63"/>
        <v>0</v>
      </c>
      <c r="AX384" s="13">
        <f t="shared" si="65"/>
        <v>66701.600000000006</v>
      </c>
      <c r="AY384" s="13">
        <f t="shared" si="65"/>
        <v>0</v>
      </c>
      <c r="AZ384" s="13">
        <f t="shared" si="65"/>
        <v>0</v>
      </c>
      <c r="BA384" s="13">
        <f t="shared" si="65"/>
        <v>0</v>
      </c>
      <c r="BB384" s="13">
        <f t="shared" si="65"/>
        <v>0</v>
      </c>
      <c r="BC384" s="13">
        <f t="shared" si="65"/>
        <v>0</v>
      </c>
      <c r="BD384" s="13">
        <f t="shared" si="65"/>
        <v>0</v>
      </c>
      <c r="BE384" s="13">
        <f t="shared" si="64"/>
        <v>0</v>
      </c>
      <c r="BF384" s="13">
        <f t="shared" si="64"/>
        <v>0</v>
      </c>
      <c r="BG384" s="13">
        <f t="shared" si="64"/>
        <v>16675.400000000001</v>
      </c>
      <c r="BH384" s="13">
        <f t="shared" si="64"/>
        <v>0</v>
      </c>
      <c r="BI384" s="13">
        <f t="shared" si="64"/>
        <v>0</v>
      </c>
      <c r="BJ384" s="13">
        <f t="shared" si="64"/>
        <v>0</v>
      </c>
      <c r="BK384" s="13">
        <f t="shared" si="64"/>
        <v>0</v>
      </c>
      <c r="BL384" s="13">
        <f t="shared" si="64"/>
        <v>0</v>
      </c>
      <c r="BM384" s="13">
        <f t="shared" si="64"/>
        <v>0</v>
      </c>
      <c r="BN384" s="13">
        <f t="shared" si="56"/>
        <v>0</v>
      </c>
      <c r="BO384" s="13">
        <f t="shared" si="56"/>
        <v>0</v>
      </c>
      <c r="BP384" s="13">
        <f t="shared" si="56"/>
        <v>0</v>
      </c>
    </row>
    <row r="385" spans="1:68" ht="30" customHeight="1" x14ac:dyDescent="0.35">
      <c r="A385" s="16" t="s">
        <v>958</v>
      </c>
      <c r="B385" s="7" t="s">
        <v>959</v>
      </c>
      <c r="D385" s="16" t="s">
        <v>958</v>
      </c>
      <c r="E385" s="17" t="s">
        <v>399</v>
      </c>
      <c r="F385" s="25">
        <v>52306</v>
      </c>
      <c r="G385" s="21">
        <f t="shared" ref="G385:G390" si="66">F385*T385</f>
        <v>52306</v>
      </c>
      <c r="H385" s="10" t="str">
        <f t="shared" si="55"/>
        <v>OK</v>
      </c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>
        <v>1</v>
      </c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22"/>
      <c r="AM385" s="13">
        <f t="shared" si="59"/>
        <v>0</v>
      </c>
      <c r="AN385" s="13">
        <f t="shared" si="59"/>
        <v>0</v>
      </c>
      <c r="AO385" s="13">
        <f t="shared" si="59"/>
        <v>0</v>
      </c>
      <c r="AP385" s="13">
        <f t="shared" si="59"/>
        <v>0</v>
      </c>
      <c r="AQ385" s="13">
        <f t="shared" si="59"/>
        <v>0</v>
      </c>
      <c r="AR385" s="13">
        <f t="shared" si="59"/>
        <v>0</v>
      </c>
      <c r="AS385" s="13">
        <f t="shared" si="59"/>
        <v>0</v>
      </c>
      <c r="AT385" s="13">
        <f t="shared" si="59"/>
        <v>0</v>
      </c>
      <c r="AU385" s="13">
        <f t="shared" si="63"/>
        <v>0</v>
      </c>
      <c r="AV385" s="13">
        <f t="shared" si="63"/>
        <v>0</v>
      </c>
      <c r="AW385" s="13">
        <f t="shared" si="63"/>
        <v>0</v>
      </c>
      <c r="AX385" s="13">
        <f t="shared" si="65"/>
        <v>52306</v>
      </c>
      <c r="AY385" s="13">
        <f t="shared" si="65"/>
        <v>0</v>
      </c>
      <c r="AZ385" s="13">
        <f t="shared" si="65"/>
        <v>0</v>
      </c>
      <c r="BA385" s="13">
        <f t="shared" si="65"/>
        <v>0</v>
      </c>
      <c r="BB385" s="13">
        <f t="shared" si="65"/>
        <v>0</v>
      </c>
      <c r="BC385" s="13">
        <f t="shared" si="65"/>
        <v>0</v>
      </c>
      <c r="BD385" s="13">
        <f t="shared" si="65"/>
        <v>0</v>
      </c>
      <c r="BE385" s="13">
        <f t="shared" si="64"/>
        <v>0</v>
      </c>
      <c r="BF385" s="13">
        <f t="shared" si="64"/>
        <v>0</v>
      </c>
      <c r="BG385" s="13">
        <f t="shared" si="64"/>
        <v>0</v>
      </c>
      <c r="BH385" s="13">
        <f t="shared" si="64"/>
        <v>0</v>
      </c>
      <c r="BI385" s="13">
        <f t="shared" si="64"/>
        <v>0</v>
      </c>
      <c r="BJ385" s="13">
        <f t="shared" si="64"/>
        <v>0</v>
      </c>
      <c r="BK385" s="13">
        <f t="shared" si="64"/>
        <v>0</v>
      </c>
      <c r="BL385" s="13">
        <f t="shared" si="64"/>
        <v>0</v>
      </c>
      <c r="BM385" s="13">
        <f t="shared" si="64"/>
        <v>0</v>
      </c>
      <c r="BN385" s="13">
        <f t="shared" si="56"/>
        <v>0</v>
      </c>
      <c r="BO385" s="13">
        <f t="shared" si="56"/>
        <v>0</v>
      </c>
      <c r="BP385" s="13">
        <f t="shared" si="56"/>
        <v>0</v>
      </c>
    </row>
    <row r="386" spans="1:68" ht="30" customHeight="1" x14ac:dyDescent="0.35">
      <c r="A386" s="16" t="s">
        <v>960</v>
      </c>
      <c r="B386" s="7" t="s">
        <v>961</v>
      </c>
      <c r="D386" s="16" t="s">
        <v>960</v>
      </c>
      <c r="E386" s="17" t="s">
        <v>388</v>
      </c>
      <c r="F386" s="25">
        <v>50000</v>
      </c>
      <c r="G386" s="21">
        <f t="shared" si="66"/>
        <v>50000</v>
      </c>
      <c r="H386" s="10" t="str">
        <f t="shared" ref="H386:H449" si="67">IF(F386=0,"OK",IF(SUM(I386:AL386)=1,"OK","Error"))</f>
        <v>OK</v>
      </c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>
        <v>1</v>
      </c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22"/>
      <c r="AM386" s="13">
        <f t="shared" si="59"/>
        <v>0</v>
      </c>
      <c r="AN386" s="13">
        <f t="shared" si="59"/>
        <v>0</v>
      </c>
      <c r="AO386" s="13">
        <f t="shared" si="59"/>
        <v>0</v>
      </c>
      <c r="AP386" s="13">
        <f t="shared" si="59"/>
        <v>0</v>
      </c>
      <c r="AQ386" s="13">
        <f t="shared" si="59"/>
        <v>0</v>
      </c>
      <c r="AR386" s="13">
        <f t="shared" si="59"/>
        <v>0</v>
      </c>
      <c r="AS386" s="13">
        <f t="shared" si="59"/>
        <v>0</v>
      </c>
      <c r="AT386" s="13">
        <f t="shared" si="59"/>
        <v>0</v>
      </c>
      <c r="AU386" s="13">
        <f t="shared" si="63"/>
        <v>0</v>
      </c>
      <c r="AV386" s="13">
        <f t="shared" si="63"/>
        <v>0</v>
      </c>
      <c r="AW386" s="13">
        <f t="shared" si="63"/>
        <v>0</v>
      </c>
      <c r="AX386" s="13">
        <f t="shared" si="65"/>
        <v>50000</v>
      </c>
      <c r="AY386" s="13">
        <f t="shared" si="65"/>
        <v>0</v>
      </c>
      <c r="AZ386" s="13">
        <f t="shared" si="65"/>
        <v>0</v>
      </c>
      <c r="BA386" s="13">
        <f t="shared" si="65"/>
        <v>0</v>
      </c>
      <c r="BB386" s="13">
        <f t="shared" si="65"/>
        <v>0</v>
      </c>
      <c r="BC386" s="13">
        <f t="shared" si="65"/>
        <v>0</v>
      </c>
      <c r="BD386" s="13">
        <f t="shared" si="65"/>
        <v>0</v>
      </c>
      <c r="BE386" s="13">
        <f t="shared" si="64"/>
        <v>0</v>
      </c>
      <c r="BF386" s="13">
        <f t="shared" si="64"/>
        <v>0</v>
      </c>
      <c r="BG386" s="13">
        <f t="shared" si="64"/>
        <v>0</v>
      </c>
      <c r="BH386" s="13">
        <f t="shared" si="64"/>
        <v>0</v>
      </c>
      <c r="BI386" s="13">
        <f t="shared" si="64"/>
        <v>0</v>
      </c>
      <c r="BJ386" s="13">
        <f t="shared" si="64"/>
        <v>0</v>
      </c>
      <c r="BK386" s="13">
        <f t="shared" si="64"/>
        <v>0</v>
      </c>
      <c r="BL386" s="13">
        <f t="shared" si="64"/>
        <v>0</v>
      </c>
      <c r="BM386" s="13">
        <f t="shared" si="64"/>
        <v>0</v>
      </c>
      <c r="BN386" s="13">
        <f t="shared" si="56"/>
        <v>0</v>
      </c>
      <c r="BO386" s="13">
        <f t="shared" si="56"/>
        <v>0</v>
      </c>
      <c r="BP386" s="13">
        <f t="shared" si="56"/>
        <v>0</v>
      </c>
    </row>
    <row r="387" spans="1:68" ht="30" customHeight="1" x14ac:dyDescent="0.35">
      <c r="A387" s="16" t="s">
        <v>962</v>
      </c>
      <c r="B387" s="7" t="s">
        <v>963</v>
      </c>
      <c r="D387" s="16" t="s">
        <v>962</v>
      </c>
      <c r="E387" s="7" t="s">
        <v>964</v>
      </c>
      <c r="F387" s="25">
        <v>49290</v>
      </c>
      <c r="G387" s="21">
        <f t="shared" si="66"/>
        <v>49290</v>
      </c>
      <c r="H387" s="10" t="str">
        <f t="shared" si="67"/>
        <v>OK</v>
      </c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>
        <v>1</v>
      </c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22"/>
      <c r="AM387" s="13">
        <f t="shared" si="59"/>
        <v>0</v>
      </c>
      <c r="AN387" s="13">
        <f t="shared" si="59"/>
        <v>0</v>
      </c>
      <c r="AO387" s="13">
        <f t="shared" si="59"/>
        <v>0</v>
      </c>
      <c r="AP387" s="13">
        <f t="shared" si="59"/>
        <v>0</v>
      </c>
      <c r="AQ387" s="13">
        <f t="shared" si="59"/>
        <v>0</v>
      </c>
      <c r="AR387" s="13">
        <f t="shared" si="59"/>
        <v>0</v>
      </c>
      <c r="AS387" s="13">
        <f t="shared" si="59"/>
        <v>0</v>
      </c>
      <c r="AT387" s="13">
        <f t="shared" si="59"/>
        <v>0</v>
      </c>
      <c r="AU387" s="13">
        <f t="shared" si="63"/>
        <v>0</v>
      </c>
      <c r="AV387" s="13">
        <f t="shared" si="63"/>
        <v>0</v>
      </c>
      <c r="AW387" s="13">
        <f t="shared" si="63"/>
        <v>0</v>
      </c>
      <c r="AX387" s="13">
        <f t="shared" si="65"/>
        <v>49290</v>
      </c>
      <c r="AY387" s="13">
        <f t="shared" si="65"/>
        <v>0</v>
      </c>
      <c r="AZ387" s="13">
        <f t="shared" si="65"/>
        <v>0</v>
      </c>
      <c r="BA387" s="13">
        <f t="shared" si="65"/>
        <v>0</v>
      </c>
      <c r="BB387" s="13">
        <f t="shared" si="65"/>
        <v>0</v>
      </c>
      <c r="BC387" s="13">
        <f t="shared" si="65"/>
        <v>0</v>
      </c>
      <c r="BD387" s="13">
        <f t="shared" si="65"/>
        <v>0</v>
      </c>
      <c r="BE387" s="13">
        <f t="shared" si="64"/>
        <v>0</v>
      </c>
      <c r="BF387" s="13">
        <f t="shared" si="64"/>
        <v>0</v>
      </c>
      <c r="BG387" s="13">
        <f t="shared" si="64"/>
        <v>0</v>
      </c>
      <c r="BH387" s="13">
        <f t="shared" si="64"/>
        <v>0</v>
      </c>
      <c r="BI387" s="13">
        <f t="shared" si="64"/>
        <v>0</v>
      </c>
      <c r="BJ387" s="13">
        <f t="shared" si="64"/>
        <v>0</v>
      </c>
      <c r="BK387" s="13">
        <f t="shared" si="64"/>
        <v>0</v>
      </c>
      <c r="BL387" s="13">
        <f t="shared" si="64"/>
        <v>0</v>
      </c>
      <c r="BM387" s="13">
        <f t="shared" si="64"/>
        <v>0</v>
      </c>
      <c r="BN387" s="13">
        <f t="shared" si="56"/>
        <v>0</v>
      </c>
      <c r="BO387" s="13">
        <f t="shared" si="56"/>
        <v>0</v>
      </c>
      <c r="BP387" s="13">
        <f t="shared" si="56"/>
        <v>0</v>
      </c>
    </row>
    <row r="388" spans="1:68" ht="30" customHeight="1" x14ac:dyDescent="0.35">
      <c r="A388" s="16" t="s">
        <v>965</v>
      </c>
      <c r="B388" s="7" t="s">
        <v>966</v>
      </c>
      <c r="D388" s="16" t="s">
        <v>965</v>
      </c>
      <c r="E388" s="7" t="s">
        <v>967</v>
      </c>
      <c r="F388" s="25">
        <v>49290</v>
      </c>
      <c r="G388" s="21">
        <f t="shared" si="66"/>
        <v>49290</v>
      </c>
      <c r="H388" s="10" t="str">
        <f t="shared" si="67"/>
        <v>OK</v>
      </c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>
        <v>1</v>
      </c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22"/>
      <c r="AM388" s="13">
        <f t="shared" si="59"/>
        <v>0</v>
      </c>
      <c r="AN388" s="13">
        <f t="shared" si="59"/>
        <v>0</v>
      </c>
      <c r="AO388" s="13">
        <f t="shared" si="59"/>
        <v>0</v>
      </c>
      <c r="AP388" s="13">
        <f t="shared" si="59"/>
        <v>0</v>
      </c>
      <c r="AQ388" s="13">
        <f t="shared" si="59"/>
        <v>0</v>
      </c>
      <c r="AR388" s="13">
        <f t="shared" si="59"/>
        <v>0</v>
      </c>
      <c r="AS388" s="13">
        <f t="shared" si="59"/>
        <v>0</v>
      </c>
      <c r="AT388" s="13">
        <f t="shared" si="59"/>
        <v>0</v>
      </c>
      <c r="AU388" s="13">
        <f t="shared" si="63"/>
        <v>0</v>
      </c>
      <c r="AV388" s="13">
        <f t="shared" si="63"/>
        <v>0</v>
      </c>
      <c r="AW388" s="13">
        <f t="shared" si="63"/>
        <v>0</v>
      </c>
      <c r="AX388" s="13">
        <f t="shared" si="65"/>
        <v>49290</v>
      </c>
      <c r="AY388" s="13">
        <f t="shared" si="65"/>
        <v>0</v>
      </c>
      <c r="AZ388" s="13">
        <f t="shared" si="65"/>
        <v>0</v>
      </c>
      <c r="BA388" s="13">
        <f t="shared" si="65"/>
        <v>0</v>
      </c>
      <c r="BB388" s="13">
        <f t="shared" si="65"/>
        <v>0</v>
      </c>
      <c r="BC388" s="13">
        <f t="shared" si="65"/>
        <v>0</v>
      </c>
      <c r="BD388" s="13">
        <f t="shared" si="65"/>
        <v>0</v>
      </c>
      <c r="BE388" s="13">
        <f t="shared" si="64"/>
        <v>0</v>
      </c>
      <c r="BF388" s="13">
        <f t="shared" si="64"/>
        <v>0</v>
      </c>
      <c r="BG388" s="13">
        <f t="shared" si="64"/>
        <v>0</v>
      </c>
      <c r="BH388" s="13">
        <f t="shared" si="64"/>
        <v>0</v>
      </c>
      <c r="BI388" s="13">
        <f t="shared" si="64"/>
        <v>0</v>
      </c>
      <c r="BJ388" s="13">
        <f t="shared" si="64"/>
        <v>0</v>
      </c>
      <c r="BK388" s="13">
        <f t="shared" si="64"/>
        <v>0</v>
      </c>
      <c r="BL388" s="13">
        <f t="shared" si="64"/>
        <v>0</v>
      </c>
      <c r="BM388" s="13">
        <f t="shared" si="64"/>
        <v>0</v>
      </c>
      <c r="BN388" s="13">
        <f t="shared" si="56"/>
        <v>0</v>
      </c>
      <c r="BO388" s="13">
        <f t="shared" si="56"/>
        <v>0</v>
      </c>
      <c r="BP388" s="13">
        <f t="shared" si="56"/>
        <v>0</v>
      </c>
    </row>
    <row r="389" spans="1:68" ht="30" customHeight="1" x14ac:dyDescent="0.35">
      <c r="A389" s="16" t="s">
        <v>968</v>
      </c>
      <c r="B389" s="7" t="s">
        <v>969</v>
      </c>
      <c r="D389" s="16" t="s">
        <v>968</v>
      </c>
      <c r="E389" s="7" t="s">
        <v>970</v>
      </c>
      <c r="F389" s="21">
        <v>59982</v>
      </c>
      <c r="G389" s="21">
        <f t="shared" si="66"/>
        <v>35989.199999999997</v>
      </c>
      <c r="H389" s="10" t="str">
        <f t="shared" si="67"/>
        <v>OK</v>
      </c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>
        <v>0.6</v>
      </c>
      <c r="U389" s="15"/>
      <c r="V389" s="15"/>
      <c r="W389" s="15"/>
      <c r="X389" s="15"/>
      <c r="Y389" s="15"/>
      <c r="Z389" s="15"/>
      <c r="AA389" s="15"/>
      <c r="AB389" s="15"/>
      <c r="AC389" s="15">
        <v>0.4</v>
      </c>
      <c r="AD389" s="15"/>
      <c r="AE389" s="15"/>
      <c r="AF389" s="15"/>
      <c r="AG389" s="15"/>
      <c r="AH389" s="15"/>
      <c r="AI389" s="15"/>
      <c r="AJ389" s="15"/>
      <c r="AK389" s="15"/>
      <c r="AL389" s="22"/>
      <c r="AM389" s="13">
        <f t="shared" si="59"/>
        <v>0</v>
      </c>
      <c r="AN389" s="13">
        <f t="shared" si="59"/>
        <v>0</v>
      </c>
      <c r="AO389" s="13">
        <f t="shared" si="59"/>
        <v>0</v>
      </c>
      <c r="AP389" s="13">
        <f t="shared" si="59"/>
        <v>0</v>
      </c>
      <c r="AQ389" s="13">
        <f t="shared" si="59"/>
        <v>0</v>
      </c>
      <c r="AR389" s="13">
        <f t="shared" si="59"/>
        <v>0</v>
      </c>
      <c r="AS389" s="13">
        <f t="shared" si="59"/>
        <v>0</v>
      </c>
      <c r="AT389" s="13">
        <f t="shared" si="59"/>
        <v>0</v>
      </c>
      <c r="AU389" s="13">
        <f t="shared" si="63"/>
        <v>0</v>
      </c>
      <c r="AV389" s="13">
        <f t="shared" si="63"/>
        <v>0</v>
      </c>
      <c r="AW389" s="13">
        <f t="shared" si="63"/>
        <v>0</v>
      </c>
      <c r="AX389" s="13">
        <f t="shared" si="65"/>
        <v>35989.199999999997</v>
      </c>
      <c r="AY389" s="13">
        <f t="shared" si="65"/>
        <v>0</v>
      </c>
      <c r="AZ389" s="13">
        <f t="shared" si="65"/>
        <v>0</v>
      </c>
      <c r="BA389" s="13">
        <f t="shared" si="65"/>
        <v>0</v>
      </c>
      <c r="BB389" s="13">
        <f t="shared" si="65"/>
        <v>0</v>
      </c>
      <c r="BC389" s="13">
        <f t="shared" si="65"/>
        <v>0</v>
      </c>
      <c r="BD389" s="13">
        <f t="shared" si="65"/>
        <v>0</v>
      </c>
      <c r="BE389" s="13">
        <f t="shared" si="64"/>
        <v>0</v>
      </c>
      <c r="BF389" s="13">
        <f t="shared" si="64"/>
        <v>0</v>
      </c>
      <c r="BG389" s="13">
        <f t="shared" si="64"/>
        <v>23992.799999999999</v>
      </c>
      <c r="BH389" s="13">
        <f t="shared" si="64"/>
        <v>0</v>
      </c>
      <c r="BI389" s="13">
        <f t="shared" si="64"/>
        <v>0</v>
      </c>
      <c r="BJ389" s="13">
        <f t="shared" si="64"/>
        <v>0</v>
      </c>
      <c r="BK389" s="13">
        <f t="shared" si="64"/>
        <v>0</v>
      </c>
      <c r="BL389" s="13">
        <f t="shared" si="64"/>
        <v>0</v>
      </c>
      <c r="BM389" s="13">
        <f t="shared" si="64"/>
        <v>0</v>
      </c>
      <c r="BN389" s="13">
        <f t="shared" si="56"/>
        <v>0</v>
      </c>
      <c r="BO389" s="13">
        <f t="shared" si="56"/>
        <v>0</v>
      </c>
      <c r="BP389" s="13">
        <f t="shared" si="56"/>
        <v>0</v>
      </c>
    </row>
    <row r="390" spans="1:68" ht="30" customHeight="1" x14ac:dyDescent="0.35">
      <c r="A390" s="16" t="s">
        <v>971</v>
      </c>
      <c r="B390" s="8" t="s">
        <v>972</v>
      </c>
      <c r="D390" s="16" t="s">
        <v>971</v>
      </c>
      <c r="E390" s="17" t="s">
        <v>544</v>
      </c>
      <c r="F390" s="25">
        <v>48000</v>
      </c>
      <c r="G390" s="21">
        <f t="shared" si="66"/>
        <v>48000</v>
      </c>
      <c r="H390" s="10" t="str">
        <f t="shared" si="67"/>
        <v>OK</v>
      </c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>
        <v>1</v>
      </c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22"/>
      <c r="AM390" s="13">
        <f t="shared" si="59"/>
        <v>0</v>
      </c>
      <c r="AN390" s="13">
        <f t="shared" si="59"/>
        <v>0</v>
      </c>
      <c r="AO390" s="13">
        <f t="shared" si="59"/>
        <v>0</v>
      </c>
      <c r="AP390" s="13">
        <f t="shared" si="59"/>
        <v>0</v>
      </c>
      <c r="AQ390" s="13">
        <f t="shared" si="59"/>
        <v>0</v>
      </c>
      <c r="AR390" s="13">
        <f t="shared" si="59"/>
        <v>0</v>
      </c>
      <c r="AS390" s="13">
        <f t="shared" si="59"/>
        <v>0</v>
      </c>
      <c r="AT390" s="13">
        <f t="shared" si="59"/>
        <v>0</v>
      </c>
      <c r="AU390" s="13">
        <f t="shared" si="63"/>
        <v>0</v>
      </c>
      <c r="AV390" s="13">
        <f t="shared" si="63"/>
        <v>0</v>
      </c>
      <c r="AW390" s="13">
        <f t="shared" si="63"/>
        <v>0</v>
      </c>
      <c r="AX390" s="13">
        <f t="shared" si="65"/>
        <v>48000</v>
      </c>
      <c r="AY390" s="13">
        <f t="shared" si="65"/>
        <v>0</v>
      </c>
      <c r="AZ390" s="13">
        <f t="shared" si="65"/>
        <v>0</v>
      </c>
      <c r="BA390" s="13">
        <f t="shared" si="65"/>
        <v>0</v>
      </c>
      <c r="BB390" s="13">
        <f t="shared" si="65"/>
        <v>0</v>
      </c>
      <c r="BC390" s="13">
        <f t="shared" si="65"/>
        <v>0</v>
      </c>
      <c r="BD390" s="13">
        <f t="shared" si="65"/>
        <v>0</v>
      </c>
      <c r="BE390" s="13">
        <f t="shared" si="64"/>
        <v>0</v>
      </c>
      <c r="BF390" s="13">
        <f t="shared" si="64"/>
        <v>0</v>
      </c>
      <c r="BG390" s="13">
        <f t="shared" si="64"/>
        <v>0</v>
      </c>
      <c r="BH390" s="13">
        <f t="shared" si="64"/>
        <v>0</v>
      </c>
      <c r="BI390" s="13">
        <f t="shared" si="64"/>
        <v>0</v>
      </c>
      <c r="BJ390" s="13">
        <f t="shared" si="64"/>
        <v>0</v>
      </c>
      <c r="BK390" s="13">
        <f t="shared" si="64"/>
        <v>0</v>
      </c>
      <c r="BL390" s="13">
        <f t="shared" si="64"/>
        <v>0</v>
      </c>
      <c r="BM390" s="13">
        <f t="shared" si="64"/>
        <v>0</v>
      </c>
      <c r="BN390" s="13">
        <f t="shared" si="56"/>
        <v>0</v>
      </c>
      <c r="BO390" s="13">
        <f t="shared" si="56"/>
        <v>0</v>
      </c>
      <c r="BP390" s="13">
        <f t="shared" si="56"/>
        <v>0</v>
      </c>
    </row>
    <row r="391" spans="1:68" ht="30" customHeight="1" x14ac:dyDescent="0.35">
      <c r="A391" s="16" t="s">
        <v>973</v>
      </c>
      <c r="B391" s="7" t="s">
        <v>974</v>
      </c>
      <c r="D391" s="16" t="s">
        <v>973</v>
      </c>
      <c r="E391" s="17" t="s">
        <v>189</v>
      </c>
      <c r="F391" s="21">
        <v>60026</v>
      </c>
      <c r="G391" s="21">
        <f>F391*T391+1</f>
        <v>24011.4</v>
      </c>
      <c r="H391" s="10" t="str">
        <f t="shared" si="67"/>
        <v>OK</v>
      </c>
      <c r="I391" s="15">
        <v>0.6</v>
      </c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>
        <v>0.4</v>
      </c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22"/>
      <c r="AM391" s="13">
        <f t="shared" si="59"/>
        <v>36015.599999999999</v>
      </c>
      <c r="AN391" s="13">
        <f t="shared" si="59"/>
        <v>0</v>
      </c>
      <c r="AO391" s="13">
        <f t="shared" si="59"/>
        <v>0</v>
      </c>
      <c r="AP391" s="13">
        <f t="shared" si="59"/>
        <v>0</v>
      </c>
      <c r="AQ391" s="13">
        <f t="shared" si="59"/>
        <v>0</v>
      </c>
      <c r="AR391" s="13">
        <f t="shared" si="59"/>
        <v>0</v>
      </c>
      <c r="AS391" s="13">
        <f t="shared" si="59"/>
        <v>0</v>
      </c>
      <c r="AT391" s="13">
        <f t="shared" si="59"/>
        <v>0</v>
      </c>
      <c r="AU391" s="13">
        <f t="shared" si="63"/>
        <v>0</v>
      </c>
      <c r="AV391" s="13">
        <f t="shared" si="63"/>
        <v>0</v>
      </c>
      <c r="AW391" s="13">
        <f t="shared" si="63"/>
        <v>0</v>
      </c>
      <c r="AX391" s="13">
        <f t="shared" si="65"/>
        <v>24010.400000000001</v>
      </c>
      <c r="AY391" s="13">
        <f t="shared" si="65"/>
        <v>0</v>
      </c>
      <c r="AZ391" s="13">
        <f t="shared" si="65"/>
        <v>0</v>
      </c>
      <c r="BA391" s="13">
        <f t="shared" si="65"/>
        <v>0</v>
      </c>
      <c r="BB391" s="13">
        <f t="shared" si="65"/>
        <v>0</v>
      </c>
      <c r="BC391" s="13">
        <f t="shared" si="65"/>
        <v>0</v>
      </c>
      <c r="BD391" s="13">
        <f t="shared" si="65"/>
        <v>0</v>
      </c>
      <c r="BE391" s="13">
        <f t="shared" si="64"/>
        <v>0</v>
      </c>
      <c r="BF391" s="13">
        <f t="shared" si="64"/>
        <v>0</v>
      </c>
      <c r="BG391" s="13">
        <f t="shared" si="64"/>
        <v>0</v>
      </c>
      <c r="BH391" s="13">
        <f t="shared" si="64"/>
        <v>0</v>
      </c>
      <c r="BI391" s="13">
        <f t="shared" si="64"/>
        <v>0</v>
      </c>
      <c r="BJ391" s="13">
        <f t="shared" si="64"/>
        <v>0</v>
      </c>
      <c r="BK391" s="13">
        <f t="shared" si="64"/>
        <v>0</v>
      </c>
      <c r="BL391" s="13">
        <f t="shared" si="64"/>
        <v>0</v>
      </c>
      <c r="BM391" s="13">
        <f t="shared" si="64"/>
        <v>0</v>
      </c>
      <c r="BN391" s="13">
        <f t="shared" si="56"/>
        <v>0</v>
      </c>
      <c r="BO391" s="13">
        <f t="shared" si="56"/>
        <v>0</v>
      </c>
      <c r="BP391" s="13">
        <f t="shared" si="56"/>
        <v>0</v>
      </c>
    </row>
    <row r="392" spans="1:68" ht="30" customHeight="1" x14ac:dyDescent="0.35">
      <c r="A392" s="16" t="s">
        <v>975</v>
      </c>
      <c r="B392" s="8" t="s">
        <v>976</v>
      </c>
      <c r="D392" s="16" t="s">
        <v>975</v>
      </c>
      <c r="E392" s="7" t="s">
        <v>336</v>
      </c>
      <c r="F392" s="25">
        <v>48000</v>
      </c>
      <c r="G392" s="21">
        <f t="shared" ref="G392:G455" si="68">F392*T392</f>
        <v>48000</v>
      </c>
      <c r="H392" s="10" t="str">
        <f t="shared" si="67"/>
        <v>OK</v>
      </c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>
        <v>1</v>
      </c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22"/>
      <c r="AM392" s="13">
        <f t="shared" si="59"/>
        <v>0</v>
      </c>
      <c r="AN392" s="13">
        <f t="shared" si="59"/>
        <v>0</v>
      </c>
      <c r="AO392" s="13">
        <f t="shared" si="59"/>
        <v>0</v>
      </c>
      <c r="AP392" s="13">
        <f t="shared" si="59"/>
        <v>0</v>
      </c>
      <c r="AQ392" s="13">
        <f t="shared" si="59"/>
        <v>0</v>
      </c>
      <c r="AR392" s="13">
        <f t="shared" si="59"/>
        <v>0</v>
      </c>
      <c r="AS392" s="13">
        <f t="shared" si="59"/>
        <v>0</v>
      </c>
      <c r="AT392" s="13">
        <f t="shared" si="59"/>
        <v>0</v>
      </c>
      <c r="AU392" s="13">
        <f t="shared" si="63"/>
        <v>0</v>
      </c>
      <c r="AV392" s="13">
        <f t="shared" si="63"/>
        <v>0</v>
      </c>
      <c r="AW392" s="13">
        <f t="shared" si="63"/>
        <v>0</v>
      </c>
      <c r="AX392" s="13">
        <f t="shared" si="65"/>
        <v>48000</v>
      </c>
      <c r="AY392" s="13">
        <f t="shared" si="65"/>
        <v>0</v>
      </c>
      <c r="AZ392" s="13">
        <f t="shared" si="65"/>
        <v>0</v>
      </c>
      <c r="BA392" s="13">
        <f t="shared" si="65"/>
        <v>0</v>
      </c>
      <c r="BB392" s="13">
        <f t="shared" si="65"/>
        <v>0</v>
      </c>
      <c r="BC392" s="13">
        <f t="shared" si="65"/>
        <v>0</v>
      </c>
      <c r="BD392" s="13">
        <f t="shared" si="65"/>
        <v>0</v>
      </c>
      <c r="BE392" s="13">
        <f t="shared" si="64"/>
        <v>0</v>
      </c>
      <c r="BF392" s="13">
        <f t="shared" si="64"/>
        <v>0</v>
      </c>
      <c r="BG392" s="13">
        <f t="shared" si="64"/>
        <v>0</v>
      </c>
      <c r="BH392" s="13">
        <f t="shared" si="64"/>
        <v>0</v>
      </c>
      <c r="BI392" s="13">
        <f t="shared" si="64"/>
        <v>0</v>
      </c>
      <c r="BJ392" s="13">
        <f t="shared" si="64"/>
        <v>0</v>
      </c>
      <c r="BK392" s="13">
        <f t="shared" si="64"/>
        <v>0</v>
      </c>
      <c r="BL392" s="13">
        <f t="shared" si="64"/>
        <v>0</v>
      </c>
      <c r="BM392" s="13">
        <f t="shared" si="64"/>
        <v>0</v>
      </c>
      <c r="BN392" s="13">
        <f t="shared" si="56"/>
        <v>0</v>
      </c>
      <c r="BO392" s="13">
        <f t="shared" si="56"/>
        <v>0</v>
      </c>
      <c r="BP392" s="13">
        <f t="shared" si="56"/>
        <v>0</v>
      </c>
    </row>
    <row r="393" spans="1:68" ht="30" customHeight="1" x14ac:dyDescent="0.35">
      <c r="A393" s="16" t="s">
        <v>977</v>
      </c>
      <c r="B393" s="7"/>
      <c r="C393" s="14" t="s">
        <v>42</v>
      </c>
      <c r="D393" s="16" t="s">
        <v>977</v>
      </c>
      <c r="E393" s="17" t="s">
        <v>251</v>
      </c>
      <c r="F393" s="25">
        <v>34000</v>
      </c>
      <c r="G393" s="21">
        <f t="shared" si="68"/>
        <v>34000</v>
      </c>
      <c r="H393" s="10" t="str">
        <f t="shared" si="67"/>
        <v>OK</v>
      </c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>
        <v>1</v>
      </c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22"/>
      <c r="AM393" s="13">
        <f t="shared" si="59"/>
        <v>0</v>
      </c>
      <c r="AN393" s="13">
        <f t="shared" si="59"/>
        <v>0</v>
      </c>
      <c r="AO393" s="13">
        <f t="shared" si="59"/>
        <v>0</v>
      </c>
      <c r="AP393" s="13">
        <f t="shared" si="59"/>
        <v>0</v>
      </c>
      <c r="AQ393" s="13">
        <f t="shared" si="59"/>
        <v>0</v>
      </c>
      <c r="AR393" s="13">
        <f t="shared" si="59"/>
        <v>0</v>
      </c>
      <c r="AS393" s="13">
        <f t="shared" si="59"/>
        <v>0</v>
      </c>
      <c r="AT393" s="13">
        <f t="shared" si="59"/>
        <v>0</v>
      </c>
      <c r="AU393" s="13">
        <f t="shared" si="63"/>
        <v>0</v>
      </c>
      <c r="AV393" s="13">
        <f t="shared" si="63"/>
        <v>0</v>
      </c>
      <c r="AW393" s="13">
        <f t="shared" si="63"/>
        <v>0</v>
      </c>
      <c r="AX393" s="13">
        <f t="shared" si="65"/>
        <v>34000</v>
      </c>
      <c r="AY393" s="13">
        <f t="shared" si="65"/>
        <v>0</v>
      </c>
      <c r="AZ393" s="13">
        <f t="shared" si="65"/>
        <v>0</v>
      </c>
      <c r="BA393" s="13">
        <f t="shared" si="65"/>
        <v>0</v>
      </c>
      <c r="BB393" s="13">
        <f t="shared" si="65"/>
        <v>0</v>
      </c>
      <c r="BC393" s="13">
        <f t="shared" si="65"/>
        <v>0</v>
      </c>
      <c r="BD393" s="13">
        <f t="shared" si="65"/>
        <v>0</v>
      </c>
      <c r="BE393" s="13">
        <f t="shared" si="64"/>
        <v>0</v>
      </c>
      <c r="BF393" s="13">
        <f t="shared" si="64"/>
        <v>0</v>
      </c>
      <c r="BG393" s="13">
        <f t="shared" si="64"/>
        <v>0</v>
      </c>
      <c r="BH393" s="13">
        <f t="shared" si="64"/>
        <v>0</v>
      </c>
      <c r="BI393" s="13">
        <f t="shared" si="64"/>
        <v>0</v>
      </c>
      <c r="BJ393" s="13">
        <f t="shared" si="64"/>
        <v>0</v>
      </c>
      <c r="BK393" s="13">
        <f t="shared" si="64"/>
        <v>0</v>
      </c>
      <c r="BL393" s="13">
        <f t="shared" si="64"/>
        <v>0</v>
      </c>
      <c r="BM393" s="13">
        <f t="shared" si="64"/>
        <v>0</v>
      </c>
      <c r="BN393" s="13">
        <f t="shared" si="56"/>
        <v>0</v>
      </c>
      <c r="BO393" s="13">
        <f t="shared" si="56"/>
        <v>0</v>
      </c>
      <c r="BP393" s="13">
        <f t="shared" si="56"/>
        <v>0</v>
      </c>
    </row>
    <row r="394" spans="1:68" ht="30" customHeight="1" x14ac:dyDescent="0.35">
      <c r="A394" s="16" t="s">
        <v>978</v>
      </c>
      <c r="B394" s="7" t="s">
        <v>979</v>
      </c>
      <c r="D394" s="16" t="s">
        <v>978</v>
      </c>
      <c r="E394" s="17" t="s">
        <v>615</v>
      </c>
      <c r="F394" s="25">
        <v>67627</v>
      </c>
      <c r="G394" s="21">
        <f t="shared" si="68"/>
        <v>67627</v>
      </c>
      <c r="H394" s="10" t="str">
        <f t="shared" si="67"/>
        <v>OK</v>
      </c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>
        <v>1</v>
      </c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22"/>
      <c r="AM394" s="13">
        <f t="shared" si="59"/>
        <v>0</v>
      </c>
      <c r="AN394" s="13">
        <f t="shared" si="59"/>
        <v>0</v>
      </c>
      <c r="AO394" s="13">
        <f t="shared" si="59"/>
        <v>0</v>
      </c>
      <c r="AP394" s="13">
        <f t="shared" si="59"/>
        <v>0</v>
      </c>
      <c r="AQ394" s="13">
        <f t="shared" si="59"/>
        <v>0</v>
      </c>
      <c r="AR394" s="13">
        <f t="shared" si="59"/>
        <v>0</v>
      </c>
      <c r="AS394" s="13">
        <f t="shared" si="59"/>
        <v>0</v>
      </c>
      <c r="AT394" s="13">
        <f t="shared" si="59"/>
        <v>0</v>
      </c>
      <c r="AU394" s="13">
        <f t="shared" si="63"/>
        <v>0</v>
      </c>
      <c r="AV394" s="13">
        <f t="shared" si="63"/>
        <v>0</v>
      </c>
      <c r="AW394" s="13">
        <f t="shared" si="63"/>
        <v>0</v>
      </c>
      <c r="AX394" s="13">
        <f t="shared" si="65"/>
        <v>67627</v>
      </c>
      <c r="AY394" s="13">
        <f t="shared" si="65"/>
        <v>0</v>
      </c>
      <c r="AZ394" s="13">
        <f t="shared" si="65"/>
        <v>0</v>
      </c>
      <c r="BA394" s="13">
        <f t="shared" si="65"/>
        <v>0</v>
      </c>
      <c r="BB394" s="13">
        <f t="shared" si="65"/>
        <v>0</v>
      </c>
      <c r="BC394" s="13">
        <f t="shared" si="65"/>
        <v>0</v>
      </c>
      <c r="BD394" s="13">
        <f t="shared" si="65"/>
        <v>0</v>
      </c>
      <c r="BE394" s="13">
        <f t="shared" si="64"/>
        <v>0</v>
      </c>
      <c r="BF394" s="13">
        <f t="shared" si="64"/>
        <v>0</v>
      </c>
      <c r="BG394" s="13">
        <f t="shared" si="64"/>
        <v>0</v>
      </c>
      <c r="BH394" s="13">
        <f t="shared" si="64"/>
        <v>0</v>
      </c>
      <c r="BI394" s="13">
        <f t="shared" si="64"/>
        <v>0</v>
      </c>
      <c r="BJ394" s="13">
        <f t="shared" si="64"/>
        <v>0</v>
      </c>
      <c r="BK394" s="13">
        <f t="shared" si="64"/>
        <v>0</v>
      </c>
      <c r="BL394" s="13">
        <f t="shared" si="64"/>
        <v>0</v>
      </c>
      <c r="BM394" s="13">
        <f t="shared" si="64"/>
        <v>0</v>
      </c>
      <c r="BN394" s="13">
        <f t="shared" si="64"/>
        <v>0</v>
      </c>
      <c r="BO394" s="13">
        <f t="shared" si="64"/>
        <v>0</v>
      </c>
      <c r="BP394" s="13">
        <f t="shared" si="64"/>
        <v>0</v>
      </c>
    </row>
    <row r="395" spans="1:68" ht="30" customHeight="1" x14ac:dyDescent="0.35">
      <c r="A395" s="16" t="s">
        <v>980</v>
      </c>
      <c r="B395" s="7" t="s">
        <v>981</v>
      </c>
      <c r="D395" s="16" t="s">
        <v>980</v>
      </c>
      <c r="E395" s="17" t="s">
        <v>90</v>
      </c>
      <c r="F395" s="25">
        <v>50000</v>
      </c>
      <c r="G395" s="21">
        <f t="shared" si="68"/>
        <v>50000</v>
      </c>
      <c r="H395" s="10" t="str">
        <f t="shared" si="67"/>
        <v>OK</v>
      </c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>
        <v>1</v>
      </c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22"/>
      <c r="AM395" s="13">
        <f t="shared" si="59"/>
        <v>0</v>
      </c>
      <c r="AN395" s="13">
        <f t="shared" si="59"/>
        <v>0</v>
      </c>
      <c r="AO395" s="13">
        <f t="shared" si="59"/>
        <v>0</v>
      </c>
      <c r="AP395" s="13">
        <f t="shared" si="59"/>
        <v>0</v>
      </c>
      <c r="AQ395" s="13">
        <f t="shared" si="59"/>
        <v>0</v>
      </c>
      <c r="AR395" s="13">
        <f t="shared" si="59"/>
        <v>0</v>
      </c>
      <c r="AS395" s="13">
        <f t="shared" si="59"/>
        <v>0</v>
      </c>
      <c r="AT395" s="13">
        <f t="shared" si="59"/>
        <v>0</v>
      </c>
      <c r="AU395" s="13">
        <f t="shared" si="63"/>
        <v>0</v>
      </c>
      <c r="AV395" s="13">
        <f t="shared" si="63"/>
        <v>0</v>
      </c>
      <c r="AW395" s="13">
        <f t="shared" si="63"/>
        <v>0</v>
      </c>
      <c r="AX395" s="13">
        <f t="shared" si="65"/>
        <v>50000</v>
      </c>
      <c r="AY395" s="13">
        <f t="shared" si="65"/>
        <v>0</v>
      </c>
      <c r="AZ395" s="13">
        <f t="shared" si="65"/>
        <v>0</v>
      </c>
      <c r="BA395" s="13">
        <f t="shared" si="65"/>
        <v>0</v>
      </c>
      <c r="BB395" s="13">
        <f t="shared" si="65"/>
        <v>0</v>
      </c>
      <c r="BC395" s="13">
        <f t="shared" si="65"/>
        <v>0</v>
      </c>
      <c r="BD395" s="13">
        <f t="shared" si="65"/>
        <v>0</v>
      </c>
      <c r="BE395" s="13">
        <f t="shared" si="64"/>
        <v>0</v>
      </c>
      <c r="BF395" s="13">
        <f t="shared" si="64"/>
        <v>0</v>
      </c>
      <c r="BG395" s="13">
        <f t="shared" si="64"/>
        <v>0</v>
      </c>
      <c r="BH395" s="13">
        <f t="shared" si="64"/>
        <v>0</v>
      </c>
      <c r="BI395" s="13">
        <f t="shared" si="64"/>
        <v>0</v>
      </c>
      <c r="BJ395" s="13">
        <f t="shared" si="64"/>
        <v>0</v>
      </c>
      <c r="BK395" s="13">
        <f t="shared" si="64"/>
        <v>0</v>
      </c>
      <c r="BL395" s="13">
        <f t="shared" si="64"/>
        <v>0</v>
      </c>
      <c r="BM395" s="13">
        <f t="shared" si="64"/>
        <v>0</v>
      </c>
      <c r="BN395" s="13">
        <f t="shared" si="64"/>
        <v>0</v>
      </c>
      <c r="BO395" s="13">
        <f t="shared" si="64"/>
        <v>0</v>
      </c>
      <c r="BP395" s="13">
        <f t="shared" si="64"/>
        <v>0</v>
      </c>
    </row>
    <row r="396" spans="1:68" ht="30" customHeight="1" x14ac:dyDescent="0.35">
      <c r="A396" s="16" t="s">
        <v>982</v>
      </c>
      <c r="B396" s="7" t="s">
        <v>983</v>
      </c>
      <c r="D396" s="16" t="s">
        <v>982</v>
      </c>
      <c r="E396" s="17" t="s">
        <v>90</v>
      </c>
      <c r="F396" s="25">
        <v>33000</v>
      </c>
      <c r="G396" s="21">
        <f t="shared" si="68"/>
        <v>33000</v>
      </c>
      <c r="H396" s="10" t="str">
        <f t="shared" si="67"/>
        <v>OK</v>
      </c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>
        <v>1</v>
      </c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22"/>
      <c r="AM396" s="13">
        <f t="shared" si="59"/>
        <v>0</v>
      </c>
      <c r="AN396" s="13">
        <f t="shared" si="59"/>
        <v>0</v>
      </c>
      <c r="AO396" s="13">
        <f t="shared" si="59"/>
        <v>0</v>
      </c>
      <c r="AP396" s="13">
        <f t="shared" si="59"/>
        <v>0</v>
      </c>
      <c r="AQ396" s="13">
        <f t="shared" si="59"/>
        <v>0</v>
      </c>
      <c r="AR396" s="13">
        <f t="shared" si="59"/>
        <v>0</v>
      </c>
      <c r="AS396" s="13">
        <f t="shared" si="59"/>
        <v>0</v>
      </c>
      <c r="AT396" s="13">
        <f t="shared" si="59"/>
        <v>0</v>
      </c>
      <c r="AU396" s="13">
        <f t="shared" si="63"/>
        <v>0</v>
      </c>
      <c r="AV396" s="13">
        <f t="shared" si="63"/>
        <v>0</v>
      </c>
      <c r="AW396" s="13">
        <f t="shared" si="63"/>
        <v>0</v>
      </c>
      <c r="AX396" s="13">
        <f t="shared" si="65"/>
        <v>33000</v>
      </c>
      <c r="AY396" s="13">
        <f t="shared" si="65"/>
        <v>0</v>
      </c>
      <c r="AZ396" s="13">
        <f t="shared" si="65"/>
        <v>0</v>
      </c>
      <c r="BA396" s="13">
        <f t="shared" si="65"/>
        <v>0</v>
      </c>
      <c r="BB396" s="13">
        <f t="shared" si="65"/>
        <v>0</v>
      </c>
      <c r="BC396" s="13">
        <f t="shared" si="65"/>
        <v>0</v>
      </c>
      <c r="BD396" s="13">
        <f t="shared" si="65"/>
        <v>0</v>
      </c>
      <c r="BE396" s="13">
        <f t="shared" si="64"/>
        <v>0</v>
      </c>
      <c r="BF396" s="13">
        <f t="shared" si="64"/>
        <v>0</v>
      </c>
      <c r="BG396" s="13">
        <f t="shared" si="64"/>
        <v>0</v>
      </c>
      <c r="BH396" s="13">
        <f t="shared" si="64"/>
        <v>0</v>
      </c>
      <c r="BI396" s="13">
        <f t="shared" si="64"/>
        <v>0</v>
      </c>
      <c r="BJ396" s="13">
        <f t="shared" si="64"/>
        <v>0</v>
      </c>
      <c r="BK396" s="13">
        <f t="shared" si="64"/>
        <v>0</v>
      </c>
      <c r="BL396" s="13">
        <f t="shared" si="64"/>
        <v>0</v>
      </c>
      <c r="BM396" s="13">
        <f t="shared" si="64"/>
        <v>0</v>
      </c>
      <c r="BN396" s="13">
        <f t="shared" si="64"/>
        <v>0</v>
      </c>
      <c r="BO396" s="13">
        <f t="shared" si="64"/>
        <v>0</v>
      </c>
      <c r="BP396" s="13">
        <f t="shared" si="64"/>
        <v>0</v>
      </c>
    </row>
    <row r="397" spans="1:68" ht="30" customHeight="1" x14ac:dyDescent="0.35">
      <c r="A397" s="16" t="s">
        <v>984</v>
      </c>
      <c r="B397" s="8" t="s">
        <v>985</v>
      </c>
      <c r="D397" s="16" t="s">
        <v>984</v>
      </c>
      <c r="E397" s="17" t="s">
        <v>388</v>
      </c>
      <c r="F397" s="25">
        <v>50000</v>
      </c>
      <c r="G397" s="21">
        <f t="shared" si="68"/>
        <v>50000</v>
      </c>
      <c r="H397" s="10" t="str">
        <f t="shared" si="67"/>
        <v>OK</v>
      </c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>
        <v>1</v>
      </c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22"/>
      <c r="AM397" s="13">
        <f t="shared" si="59"/>
        <v>0</v>
      </c>
      <c r="AN397" s="13">
        <f t="shared" si="59"/>
        <v>0</v>
      </c>
      <c r="AO397" s="13">
        <f t="shared" si="59"/>
        <v>0</v>
      </c>
      <c r="AP397" s="13">
        <f t="shared" si="59"/>
        <v>0</v>
      </c>
      <c r="AQ397" s="13">
        <f t="shared" si="59"/>
        <v>0</v>
      </c>
      <c r="AR397" s="13">
        <f t="shared" si="59"/>
        <v>0</v>
      </c>
      <c r="AS397" s="13">
        <f t="shared" si="59"/>
        <v>0</v>
      </c>
      <c r="AT397" s="13">
        <f t="shared" si="59"/>
        <v>0</v>
      </c>
      <c r="AU397" s="13">
        <f t="shared" si="63"/>
        <v>0</v>
      </c>
      <c r="AV397" s="13">
        <f t="shared" si="63"/>
        <v>0</v>
      </c>
      <c r="AW397" s="13">
        <f t="shared" si="63"/>
        <v>0</v>
      </c>
      <c r="AX397" s="13">
        <f t="shared" si="65"/>
        <v>50000</v>
      </c>
      <c r="AY397" s="13">
        <f t="shared" si="65"/>
        <v>0</v>
      </c>
      <c r="AZ397" s="13">
        <f t="shared" si="65"/>
        <v>0</v>
      </c>
      <c r="BA397" s="13">
        <f t="shared" si="65"/>
        <v>0</v>
      </c>
      <c r="BB397" s="13">
        <f t="shared" si="65"/>
        <v>0</v>
      </c>
      <c r="BC397" s="13">
        <f t="shared" si="65"/>
        <v>0</v>
      </c>
      <c r="BD397" s="13">
        <f t="shared" si="65"/>
        <v>0</v>
      </c>
      <c r="BE397" s="13">
        <f t="shared" si="64"/>
        <v>0</v>
      </c>
      <c r="BF397" s="13">
        <f t="shared" si="64"/>
        <v>0</v>
      </c>
      <c r="BG397" s="13">
        <f t="shared" si="64"/>
        <v>0</v>
      </c>
      <c r="BH397" s="13">
        <f t="shared" si="64"/>
        <v>0</v>
      </c>
      <c r="BI397" s="13">
        <f t="shared" si="64"/>
        <v>0</v>
      </c>
      <c r="BJ397" s="13">
        <f t="shared" si="64"/>
        <v>0</v>
      </c>
      <c r="BK397" s="13">
        <f t="shared" si="64"/>
        <v>0</v>
      </c>
      <c r="BL397" s="13">
        <f t="shared" si="64"/>
        <v>0</v>
      </c>
      <c r="BM397" s="13">
        <f t="shared" si="64"/>
        <v>0</v>
      </c>
      <c r="BN397" s="13">
        <f t="shared" si="64"/>
        <v>0</v>
      </c>
      <c r="BO397" s="13">
        <f t="shared" si="64"/>
        <v>0</v>
      </c>
      <c r="BP397" s="13">
        <f t="shared" si="64"/>
        <v>0</v>
      </c>
    </row>
    <row r="398" spans="1:68" ht="30" customHeight="1" x14ac:dyDescent="0.35">
      <c r="A398" s="16" t="s">
        <v>986</v>
      </c>
      <c r="B398" s="8" t="s">
        <v>987</v>
      </c>
      <c r="D398" s="16" t="s">
        <v>986</v>
      </c>
      <c r="E398" s="7" t="s">
        <v>967</v>
      </c>
      <c r="F398" s="25">
        <v>49290</v>
      </c>
      <c r="G398" s="21">
        <f t="shared" si="68"/>
        <v>49290</v>
      </c>
      <c r="H398" s="10" t="str">
        <f t="shared" si="67"/>
        <v>OK</v>
      </c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>
        <v>1</v>
      </c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22"/>
      <c r="AM398" s="13">
        <f t="shared" si="59"/>
        <v>0</v>
      </c>
      <c r="AN398" s="13">
        <f t="shared" si="59"/>
        <v>0</v>
      </c>
      <c r="AO398" s="13">
        <f t="shared" si="59"/>
        <v>0</v>
      </c>
      <c r="AP398" s="13">
        <f t="shared" si="59"/>
        <v>0</v>
      </c>
      <c r="AQ398" s="13">
        <f t="shared" si="59"/>
        <v>0</v>
      </c>
      <c r="AR398" s="13">
        <f t="shared" si="59"/>
        <v>0</v>
      </c>
      <c r="AS398" s="13">
        <f t="shared" si="59"/>
        <v>0</v>
      </c>
      <c r="AT398" s="13">
        <f t="shared" si="59"/>
        <v>0</v>
      </c>
      <c r="AU398" s="13">
        <f t="shared" si="63"/>
        <v>0</v>
      </c>
      <c r="AV398" s="13">
        <f t="shared" si="63"/>
        <v>0</v>
      </c>
      <c r="AW398" s="13">
        <f t="shared" si="63"/>
        <v>0</v>
      </c>
      <c r="AX398" s="13">
        <f t="shared" si="65"/>
        <v>49290</v>
      </c>
      <c r="AY398" s="13">
        <f t="shared" si="65"/>
        <v>0</v>
      </c>
      <c r="AZ398" s="13">
        <f t="shared" si="65"/>
        <v>0</v>
      </c>
      <c r="BA398" s="13">
        <f t="shared" si="65"/>
        <v>0</v>
      </c>
      <c r="BB398" s="13">
        <f t="shared" si="65"/>
        <v>0</v>
      </c>
      <c r="BC398" s="13">
        <f t="shared" si="65"/>
        <v>0</v>
      </c>
      <c r="BD398" s="13">
        <f t="shared" si="65"/>
        <v>0</v>
      </c>
      <c r="BE398" s="13">
        <f t="shared" si="64"/>
        <v>0</v>
      </c>
      <c r="BF398" s="13">
        <f t="shared" si="64"/>
        <v>0</v>
      </c>
      <c r="BG398" s="13">
        <f t="shared" si="64"/>
        <v>0</v>
      </c>
      <c r="BH398" s="13">
        <f t="shared" si="64"/>
        <v>0</v>
      </c>
      <c r="BI398" s="13">
        <f t="shared" si="64"/>
        <v>0</v>
      </c>
      <c r="BJ398" s="13">
        <f t="shared" si="64"/>
        <v>0</v>
      </c>
      <c r="BK398" s="13">
        <f t="shared" si="64"/>
        <v>0</v>
      </c>
      <c r="BL398" s="13">
        <f t="shared" si="64"/>
        <v>0</v>
      </c>
      <c r="BM398" s="13">
        <f t="shared" si="64"/>
        <v>0</v>
      </c>
      <c r="BN398" s="13">
        <f t="shared" si="64"/>
        <v>0</v>
      </c>
      <c r="BO398" s="13">
        <f t="shared" si="64"/>
        <v>0</v>
      </c>
      <c r="BP398" s="13">
        <f t="shared" si="64"/>
        <v>0</v>
      </c>
    </row>
    <row r="399" spans="1:68" ht="30" customHeight="1" x14ac:dyDescent="0.35">
      <c r="A399" s="16" t="s">
        <v>988</v>
      </c>
      <c r="B399" s="7" t="s">
        <v>989</v>
      </c>
      <c r="D399" s="16" t="s">
        <v>988</v>
      </c>
      <c r="E399" s="17" t="s">
        <v>657</v>
      </c>
      <c r="F399" s="25">
        <v>35209</v>
      </c>
      <c r="G399" s="21">
        <f t="shared" si="68"/>
        <v>35209</v>
      </c>
      <c r="H399" s="10" t="str">
        <f t="shared" si="67"/>
        <v>OK</v>
      </c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>
        <v>1</v>
      </c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22"/>
      <c r="AM399" s="13">
        <f t="shared" si="59"/>
        <v>0</v>
      </c>
      <c r="AN399" s="13">
        <f t="shared" si="59"/>
        <v>0</v>
      </c>
      <c r="AO399" s="13">
        <f t="shared" si="59"/>
        <v>0</v>
      </c>
      <c r="AP399" s="13">
        <f t="shared" si="59"/>
        <v>0</v>
      </c>
      <c r="AQ399" s="13">
        <f t="shared" si="59"/>
        <v>0</v>
      </c>
      <c r="AR399" s="13">
        <f t="shared" ref="AR399:AZ462" si="69">ROUND(N399*$F399,3)</f>
        <v>0</v>
      </c>
      <c r="AS399" s="13">
        <f t="shared" si="69"/>
        <v>0</v>
      </c>
      <c r="AT399" s="13">
        <f t="shared" si="69"/>
        <v>0</v>
      </c>
      <c r="AU399" s="13">
        <f t="shared" si="63"/>
        <v>0</v>
      </c>
      <c r="AV399" s="13">
        <f t="shared" si="63"/>
        <v>0</v>
      </c>
      <c r="AW399" s="13">
        <f t="shared" si="63"/>
        <v>0</v>
      </c>
      <c r="AX399" s="13">
        <f t="shared" si="65"/>
        <v>35209</v>
      </c>
      <c r="AY399" s="13">
        <f t="shared" si="65"/>
        <v>0</v>
      </c>
      <c r="AZ399" s="13">
        <f t="shared" si="65"/>
        <v>0</v>
      </c>
      <c r="BA399" s="13">
        <f t="shared" si="65"/>
        <v>0</v>
      </c>
      <c r="BB399" s="13">
        <f t="shared" si="65"/>
        <v>0</v>
      </c>
      <c r="BC399" s="13">
        <f t="shared" si="65"/>
        <v>0</v>
      </c>
      <c r="BD399" s="13">
        <f t="shared" si="65"/>
        <v>0</v>
      </c>
      <c r="BE399" s="13">
        <f t="shared" si="64"/>
        <v>0</v>
      </c>
      <c r="BF399" s="13">
        <f t="shared" si="64"/>
        <v>0</v>
      </c>
      <c r="BG399" s="13">
        <f t="shared" si="64"/>
        <v>0</v>
      </c>
      <c r="BH399" s="13">
        <f t="shared" si="64"/>
        <v>0</v>
      </c>
      <c r="BI399" s="13">
        <f t="shared" si="64"/>
        <v>0</v>
      </c>
      <c r="BJ399" s="13">
        <f t="shared" si="64"/>
        <v>0</v>
      </c>
      <c r="BK399" s="13">
        <f t="shared" si="64"/>
        <v>0</v>
      </c>
      <c r="BL399" s="13">
        <f t="shared" si="64"/>
        <v>0</v>
      </c>
      <c r="BM399" s="13">
        <f t="shared" si="64"/>
        <v>0</v>
      </c>
      <c r="BN399" s="13">
        <f t="shared" si="64"/>
        <v>0</v>
      </c>
      <c r="BO399" s="13">
        <f t="shared" si="64"/>
        <v>0</v>
      </c>
      <c r="BP399" s="13">
        <f t="shared" si="64"/>
        <v>0</v>
      </c>
    </row>
    <row r="400" spans="1:68" ht="30" customHeight="1" x14ac:dyDescent="0.35">
      <c r="A400" s="19" t="s">
        <v>990</v>
      </c>
      <c r="B400" s="8" t="s">
        <v>991</v>
      </c>
      <c r="D400" s="19" t="s">
        <v>990</v>
      </c>
      <c r="E400" s="17" t="s">
        <v>992</v>
      </c>
      <c r="F400" s="27">
        <v>84835</v>
      </c>
      <c r="G400" s="21">
        <f t="shared" si="68"/>
        <v>84835</v>
      </c>
      <c r="H400" s="10" t="str">
        <f t="shared" si="67"/>
        <v>OK</v>
      </c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>
        <v>1</v>
      </c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22"/>
      <c r="AM400" s="13">
        <f t="shared" ref="AM400:AT463" si="70">ROUND(I400*$F400,3)</f>
        <v>0</v>
      </c>
      <c r="AN400" s="13">
        <f t="shared" si="70"/>
        <v>0</v>
      </c>
      <c r="AO400" s="13">
        <f t="shared" si="70"/>
        <v>0</v>
      </c>
      <c r="AP400" s="13">
        <f t="shared" si="70"/>
        <v>0</v>
      </c>
      <c r="AQ400" s="13">
        <f t="shared" si="70"/>
        <v>0</v>
      </c>
      <c r="AR400" s="13">
        <f t="shared" si="69"/>
        <v>0</v>
      </c>
      <c r="AS400" s="13">
        <f t="shared" si="69"/>
        <v>0</v>
      </c>
      <c r="AT400" s="13">
        <f t="shared" si="69"/>
        <v>0</v>
      </c>
      <c r="AU400" s="13">
        <f t="shared" si="63"/>
        <v>0</v>
      </c>
      <c r="AV400" s="13">
        <f t="shared" si="63"/>
        <v>0</v>
      </c>
      <c r="AW400" s="13">
        <f t="shared" si="63"/>
        <v>0</v>
      </c>
      <c r="AX400" s="13">
        <f t="shared" si="65"/>
        <v>84835</v>
      </c>
      <c r="AY400" s="13">
        <f t="shared" si="65"/>
        <v>0</v>
      </c>
      <c r="AZ400" s="13">
        <f t="shared" si="65"/>
        <v>0</v>
      </c>
      <c r="BA400" s="13">
        <f t="shared" si="65"/>
        <v>0</v>
      </c>
      <c r="BB400" s="13">
        <f t="shared" si="65"/>
        <v>0</v>
      </c>
      <c r="BC400" s="13">
        <f t="shared" si="65"/>
        <v>0</v>
      </c>
      <c r="BD400" s="13">
        <f t="shared" si="65"/>
        <v>0</v>
      </c>
      <c r="BE400" s="13">
        <f t="shared" si="64"/>
        <v>0</v>
      </c>
      <c r="BF400" s="13">
        <f t="shared" si="64"/>
        <v>0</v>
      </c>
      <c r="BG400" s="13">
        <f t="shared" si="64"/>
        <v>0</v>
      </c>
      <c r="BH400" s="13">
        <f t="shared" si="64"/>
        <v>0</v>
      </c>
      <c r="BI400" s="13">
        <f t="shared" si="64"/>
        <v>0</v>
      </c>
      <c r="BJ400" s="13">
        <f t="shared" si="64"/>
        <v>0</v>
      </c>
      <c r="BK400" s="13">
        <f t="shared" si="64"/>
        <v>0</v>
      </c>
      <c r="BL400" s="13">
        <f t="shared" si="64"/>
        <v>0</v>
      </c>
      <c r="BM400" s="13">
        <f t="shared" si="64"/>
        <v>0</v>
      </c>
      <c r="BN400" s="13">
        <f t="shared" si="64"/>
        <v>0</v>
      </c>
      <c r="BO400" s="13">
        <f t="shared" si="64"/>
        <v>0</v>
      </c>
      <c r="BP400" s="13">
        <f t="shared" si="64"/>
        <v>0</v>
      </c>
    </row>
    <row r="401" spans="1:68" ht="30" customHeight="1" x14ac:dyDescent="0.35">
      <c r="A401" s="16" t="s">
        <v>993</v>
      </c>
      <c r="B401" s="7" t="s">
        <v>994</v>
      </c>
      <c r="D401" s="16" t="s">
        <v>993</v>
      </c>
      <c r="E401" s="7" t="s">
        <v>317</v>
      </c>
      <c r="F401" s="25">
        <v>68671</v>
      </c>
      <c r="G401" s="21">
        <f t="shared" si="68"/>
        <v>68671</v>
      </c>
      <c r="H401" s="10" t="str">
        <f t="shared" si="67"/>
        <v>OK</v>
      </c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>
        <v>1</v>
      </c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22"/>
      <c r="AM401" s="13">
        <f t="shared" si="70"/>
        <v>0</v>
      </c>
      <c r="AN401" s="13">
        <f t="shared" si="70"/>
        <v>0</v>
      </c>
      <c r="AO401" s="13">
        <f t="shared" si="70"/>
        <v>0</v>
      </c>
      <c r="AP401" s="13">
        <f t="shared" si="70"/>
        <v>0</v>
      </c>
      <c r="AQ401" s="13">
        <f t="shared" si="70"/>
        <v>0</v>
      </c>
      <c r="AR401" s="13">
        <f t="shared" si="69"/>
        <v>0</v>
      </c>
      <c r="AS401" s="13">
        <f t="shared" si="69"/>
        <v>0</v>
      </c>
      <c r="AT401" s="13">
        <f t="shared" si="69"/>
        <v>0</v>
      </c>
      <c r="AU401" s="13">
        <f t="shared" si="63"/>
        <v>0</v>
      </c>
      <c r="AV401" s="13">
        <f t="shared" si="63"/>
        <v>0</v>
      </c>
      <c r="AW401" s="13">
        <f t="shared" si="63"/>
        <v>0</v>
      </c>
      <c r="AX401" s="13">
        <f t="shared" si="65"/>
        <v>68671</v>
      </c>
      <c r="AY401" s="13">
        <f t="shared" si="65"/>
        <v>0</v>
      </c>
      <c r="AZ401" s="13">
        <f t="shared" si="65"/>
        <v>0</v>
      </c>
      <c r="BA401" s="13">
        <f t="shared" si="65"/>
        <v>0</v>
      </c>
      <c r="BB401" s="13">
        <f t="shared" si="65"/>
        <v>0</v>
      </c>
      <c r="BC401" s="13">
        <f t="shared" si="65"/>
        <v>0</v>
      </c>
      <c r="BD401" s="13">
        <f t="shared" si="65"/>
        <v>0</v>
      </c>
      <c r="BE401" s="13">
        <f t="shared" si="64"/>
        <v>0</v>
      </c>
      <c r="BF401" s="13">
        <f t="shared" si="64"/>
        <v>0</v>
      </c>
      <c r="BG401" s="13">
        <f t="shared" si="64"/>
        <v>0</v>
      </c>
      <c r="BH401" s="13">
        <f t="shared" si="64"/>
        <v>0</v>
      </c>
      <c r="BI401" s="13">
        <f t="shared" si="64"/>
        <v>0</v>
      </c>
      <c r="BJ401" s="13">
        <f t="shared" si="64"/>
        <v>0</v>
      </c>
      <c r="BK401" s="13">
        <f t="shared" si="64"/>
        <v>0</v>
      </c>
      <c r="BL401" s="13">
        <f t="shared" si="64"/>
        <v>0</v>
      </c>
      <c r="BM401" s="13">
        <f t="shared" si="64"/>
        <v>0</v>
      </c>
      <c r="BN401" s="13">
        <f t="shared" si="64"/>
        <v>0</v>
      </c>
      <c r="BO401" s="13">
        <f t="shared" si="64"/>
        <v>0</v>
      </c>
      <c r="BP401" s="13">
        <f t="shared" si="64"/>
        <v>0</v>
      </c>
    </row>
    <row r="402" spans="1:68" ht="30" customHeight="1" x14ac:dyDescent="0.35">
      <c r="A402" s="16" t="s">
        <v>995</v>
      </c>
      <c r="B402" s="7" t="s">
        <v>996</v>
      </c>
      <c r="D402" s="16" t="s">
        <v>995</v>
      </c>
      <c r="E402" s="7" t="s">
        <v>317</v>
      </c>
      <c r="F402" s="25">
        <v>99554</v>
      </c>
      <c r="G402" s="21">
        <f t="shared" si="68"/>
        <v>99554</v>
      </c>
      <c r="H402" s="10" t="str">
        <f t="shared" si="67"/>
        <v>OK</v>
      </c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>
        <v>1</v>
      </c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22"/>
      <c r="AM402" s="13">
        <f t="shared" si="70"/>
        <v>0</v>
      </c>
      <c r="AN402" s="13">
        <f t="shared" si="70"/>
        <v>0</v>
      </c>
      <c r="AO402" s="13">
        <f t="shared" si="70"/>
        <v>0</v>
      </c>
      <c r="AP402" s="13">
        <f t="shared" si="70"/>
        <v>0</v>
      </c>
      <c r="AQ402" s="13">
        <f t="shared" si="70"/>
        <v>0</v>
      </c>
      <c r="AR402" s="13">
        <f t="shared" si="69"/>
        <v>0</v>
      </c>
      <c r="AS402" s="13">
        <f t="shared" si="69"/>
        <v>0</v>
      </c>
      <c r="AT402" s="13">
        <f t="shared" si="69"/>
        <v>0</v>
      </c>
      <c r="AU402" s="13">
        <f t="shared" si="63"/>
        <v>0</v>
      </c>
      <c r="AV402" s="13">
        <f t="shared" si="63"/>
        <v>0</v>
      </c>
      <c r="AW402" s="13">
        <f t="shared" si="63"/>
        <v>0</v>
      </c>
      <c r="AX402" s="13">
        <f t="shared" si="65"/>
        <v>99554</v>
      </c>
      <c r="AY402" s="13">
        <f t="shared" si="65"/>
        <v>0</v>
      </c>
      <c r="AZ402" s="13">
        <f t="shared" si="65"/>
        <v>0</v>
      </c>
      <c r="BA402" s="13">
        <f t="shared" si="65"/>
        <v>0</v>
      </c>
      <c r="BB402" s="13">
        <f t="shared" si="65"/>
        <v>0</v>
      </c>
      <c r="BC402" s="13">
        <f t="shared" si="65"/>
        <v>0</v>
      </c>
      <c r="BD402" s="13">
        <f t="shared" si="65"/>
        <v>0</v>
      </c>
      <c r="BE402" s="13">
        <f t="shared" si="64"/>
        <v>0</v>
      </c>
      <c r="BF402" s="13">
        <f t="shared" si="64"/>
        <v>0</v>
      </c>
      <c r="BG402" s="13">
        <f t="shared" si="64"/>
        <v>0</v>
      </c>
      <c r="BH402" s="13">
        <f t="shared" si="64"/>
        <v>0</v>
      </c>
      <c r="BI402" s="13">
        <f t="shared" si="64"/>
        <v>0</v>
      </c>
      <c r="BJ402" s="13">
        <f t="shared" si="64"/>
        <v>0</v>
      </c>
      <c r="BK402" s="13">
        <f t="shared" si="64"/>
        <v>0</v>
      </c>
      <c r="BL402" s="13">
        <f t="shared" si="64"/>
        <v>0</v>
      </c>
      <c r="BM402" s="13">
        <f t="shared" si="64"/>
        <v>0</v>
      </c>
      <c r="BN402" s="13">
        <f t="shared" si="64"/>
        <v>0</v>
      </c>
      <c r="BO402" s="13">
        <f t="shared" si="64"/>
        <v>0</v>
      </c>
      <c r="BP402" s="13">
        <f t="shared" si="64"/>
        <v>0</v>
      </c>
    </row>
    <row r="403" spans="1:68" ht="30" customHeight="1" x14ac:dyDescent="0.35">
      <c r="A403" s="16" t="s">
        <v>997</v>
      </c>
      <c r="B403" s="7" t="s">
        <v>998</v>
      </c>
      <c r="D403" s="16" t="s">
        <v>997</v>
      </c>
      <c r="E403" s="7" t="s">
        <v>999</v>
      </c>
      <c r="F403" s="25">
        <v>51407</v>
      </c>
      <c r="G403" s="21">
        <f t="shared" si="68"/>
        <v>51407</v>
      </c>
      <c r="H403" s="10" t="str">
        <f t="shared" si="67"/>
        <v>OK</v>
      </c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>
        <v>1</v>
      </c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22"/>
      <c r="AM403" s="13">
        <f t="shared" si="70"/>
        <v>0</v>
      </c>
      <c r="AN403" s="13">
        <f t="shared" si="70"/>
        <v>0</v>
      </c>
      <c r="AO403" s="13">
        <f t="shared" si="70"/>
        <v>0</v>
      </c>
      <c r="AP403" s="13">
        <f t="shared" si="70"/>
        <v>0</v>
      </c>
      <c r="AQ403" s="13">
        <f t="shared" si="70"/>
        <v>0</v>
      </c>
      <c r="AR403" s="13">
        <f t="shared" si="69"/>
        <v>0</v>
      </c>
      <c r="AS403" s="13">
        <f t="shared" si="69"/>
        <v>0</v>
      </c>
      <c r="AT403" s="13">
        <f t="shared" si="69"/>
        <v>0</v>
      </c>
      <c r="AU403" s="13">
        <f t="shared" si="63"/>
        <v>0</v>
      </c>
      <c r="AV403" s="13">
        <f t="shared" si="63"/>
        <v>0</v>
      </c>
      <c r="AW403" s="13">
        <f t="shared" si="63"/>
        <v>0</v>
      </c>
      <c r="AX403" s="13">
        <f t="shared" si="65"/>
        <v>51407</v>
      </c>
      <c r="AY403" s="13">
        <f t="shared" si="65"/>
        <v>0</v>
      </c>
      <c r="AZ403" s="13">
        <f t="shared" si="65"/>
        <v>0</v>
      </c>
      <c r="BA403" s="13">
        <f t="shared" si="65"/>
        <v>0</v>
      </c>
      <c r="BB403" s="13">
        <f t="shared" si="65"/>
        <v>0</v>
      </c>
      <c r="BC403" s="13">
        <f t="shared" si="65"/>
        <v>0</v>
      </c>
      <c r="BD403" s="13">
        <f t="shared" si="65"/>
        <v>0</v>
      </c>
      <c r="BE403" s="13">
        <f t="shared" si="64"/>
        <v>0</v>
      </c>
      <c r="BF403" s="13">
        <f t="shared" si="64"/>
        <v>0</v>
      </c>
      <c r="BG403" s="13">
        <f t="shared" si="64"/>
        <v>0</v>
      </c>
      <c r="BH403" s="13">
        <f t="shared" ref="BH403:BP466" si="71">ROUND(AD403*$F403,3)</f>
        <v>0</v>
      </c>
      <c r="BI403" s="13">
        <f t="shared" si="71"/>
        <v>0</v>
      </c>
      <c r="BJ403" s="13">
        <f t="shared" si="71"/>
        <v>0</v>
      </c>
      <c r="BK403" s="13">
        <f t="shared" si="71"/>
        <v>0</v>
      </c>
      <c r="BL403" s="13">
        <f t="shared" si="71"/>
        <v>0</v>
      </c>
      <c r="BM403" s="13">
        <f t="shared" si="71"/>
        <v>0</v>
      </c>
      <c r="BN403" s="13">
        <f t="shared" si="71"/>
        <v>0</v>
      </c>
      <c r="BO403" s="13">
        <f t="shared" si="71"/>
        <v>0</v>
      </c>
      <c r="BP403" s="13">
        <f t="shared" si="71"/>
        <v>0</v>
      </c>
    </row>
    <row r="404" spans="1:68" ht="30" customHeight="1" x14ac:dyDescent="0.35">
      <c r="A404" s="16" t="s">
        <v>1000</v>
      </c>
      <c r="B404" s="7" t="s">
        <v>1001</v>
      </c>
      <c r="D404" s="16" t="s">
        <v>1000</v>
      </c>
      <c r="E404" s="7" t="s">
        <v>336</v>
      </c>
      <c r="F404" s="25">
        <v>49000</v>
      </c>
      <c r="G404" s="21">
        <f t="shared" si="68"/>
        <v>49000</v>
      </c>
      <c r="H404" s="10" t="str">
        <f t="shared" si="67"/>
        <v>OK</v>
      </c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>
        <v>1</v>
      </c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22"/>
      <c r="AM404" s="13">
        <f t="shared" si="70"/>
        <v>0</v>
      </c>
      <c r="AN404" s="13">
        <f t="shared" si="70"/>
        <v>0</v>
      </c>
      <c r="AO404" s="13">
        <f t="shared" si="70"/>
        <v>0</v>
      </c>
      <c r="AP404" s="13">
        <f t="shared" si="70"/>
        <v>0</v>
      </c>
      <c r="AQ404" s="13">
        <f t="shared" si="70"/>
        <v>0</v>
      </c>
      <c r="AR404" s="13">
        <f t="shared" si="69"/>
        <v>0</v>
      </c>
      <c r="AS404" s="13">
        <f t="shared" si="69"/>
        <v>0</v>
      </c>
      <c r="AT404" s="13">
        <f t="shared" si="69"/>
        <v>0</v>
      </c>
      <c r="AU404" s="13">
        <f t="shared" si="63"/>
        <v>0</v>
      </c>
      <c r="AV404" s="13">
        <f t="shared" si="63"/>
        <v>0</v>
      </c>
      <c r="AW404" s="13">
        <f t="shared" si="63"/>
        <v>0</v>
      </c>
      <c r="AX404" s="13">
        <f t="shared" si="65"/>
        <v>49000</v>
      </c>
      <c r="AY404" s="13">
        <f t="shared" si="65"/>
        <v>0</v>
      </c>
      <c r="AZ404" s="13">
        <f t="shared" si="65"/>
        <v>0</v>
      </c>
      <c r="BA404" s="13">
        <f t="shared" si="65"/>
        <v>0</v>
      </c>
      <c r="BB404" s="13">
        <f t="shared" si="65"/>
        <v>0</v>
      </c>
      <c r="BC404" s="13">
        <f t="shared" si="65"/>
        <v>0</v>
      </c>
      <c r="BD404" s="13">
        <f t="shared" si="65"/>
        <v>0</v>
      </c>
      <c r="BE404" s="13">
        <f t="shared" si="65"/>
        <v>0</v>
      </c>
      <c r="BF404" s="13">
        <f t="shared" si="65"/>
        <v>0</v>
      </c>
      <c r="BG404" s="13">
        <f t="shared" si="65"/>
        <v>0</v>
      </c>
      <c r="BH404" s="13">
        <f t="shared" si="71"/>
        <v>0</v>
      </c>
      <c r="BI404" s="13">
        <f t="shared" si="71"/>
        <v>0</v>
      </c>
      <c r="BJ404" s="13">
        <f t="shared" si="71"/>
        <v>0</v>
      </c>
      <c r="BK404" s="13">
        <f t="shared" si="71"/>
        <v>0</v>
      </c>
      <c r="BL404" s="13">
        <f t="shared" si="71"/>
        <v>0</v>
      </c>
      <c r="BM404" s="13">
        <f t="shared" si="71"/>
        <v>0</v>
      </c>
      <c r="BN404" s="13">
        <f t="shared" si="71"/>
        <v>0</v>
      </c>
      <c r="BO404" s="13">
        <f t="shared" si="71"/>
        <v>0</v>
      </c>
      <c r="BP404" s="13">
        <f t="shared" si="71"/>
        <v>0</v>
      </c>
    </row>
    <row r="405" spans="1:68" ht="30" customHeight="1" x14ac:dyDescent="0.35">
      <c r="A405" s="19" t="s">
        <v>1002</v>
      </c>
      <c r="B405" s="7" t="s">
        <v>1003</v>
      </c>
      <c r="D405" s="19" t="s">
        <v>1002</v>
      </c>
      <c r="E405" s="7" t="s">
        <v>314</v>
      </c>
      <c r="F405" s="27">
        <v>93561</v>
      </c>
      <c r="G405" s="21">
        <f t="shared" si="68"/>
        <v>93561</v>
      </c>
      <c r="H405" s="10" t="str">
        <f t="shared" si="67"/>
        <v>OK</v>
      </c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>
        <v>1</v>
      </c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22"/>
      <c r="AM405" s="13">
        <f t="shared" si="70"/>
        <v>0</v>
      </c>
      <c r="AN405" s="13">
        <f t="shared" si="70"/>
        <v>0</v>
      </c>
      <c r="AO405" s="13">
        <f t="shared" si="70"/>
        <v>0</v>
      </c>
      <c r="AP405" s="13">
        <f t="shared" si="70"/>
        <v>0</v>
      </c>
      <c r="AQ405" s="13">
        <f t="shared" si="70"/>
        <v>0</v>
      </c>
      <c r="AR405" s="13">
        <f t="shared" si="69"/>
        <v>0</v>
      </c>
      <c r="AS405" s="13">
        <f t="shared" si="69"/>
        <v>0</v>
      </c>
      <c r="AT405" s="13">
        <f t="shared" si="69"/>
        <v>0</v>
      </c>
      <c r="AU405" s="13">
        <f t="shared" si="63"/>
        <v>0</v>
      </c>
      <c r="AV405" s="13">
        <f t="shared" si="63"/>
        <v>0</v>
      </c>
      <c r="AW405" s="13">
        <f t="shared" si="63"/>
        <v>0</v>
      </c>
      <c r="AX405" s="13">
        <f t="shared" si="65"/>
        <v>93561</v>
      </c>
      <c r="AY405" s="13">
        <f t="shared" si="65"/>
        <v>0</v>
      </c>
      <c r="AZ405" s="13">
        <f t="shared" si="65"/>
        <v>0</v>
      </c>
      <c r="BA405" s="13">
        <f t="shared" si="65"/>
        <v>0</v>
      </c>
      <c r="BB405" s="13">
        <f t="shared" si="65"/>
        <v>0</v>
      </c>
      <c r="BC405" s="13">
        <f t="shared" si="65"/>
        <v>0</v>
      </c>
      <c r="BD405" s="13">
        <f t="shared" si="65"/>
        <v>0</v>
      </c>
      <c r="BE405" s="13">
        <f t="shared" si="65"/>
        <v>0</v>
      </c>
      <c r="BF405" s="13">
        <f t="shared" si="65"/>
        <v>0</v>
      </c>
      <c r="BG405" s="13">
        <f t="shared" si="65"/>
        <v>0</v>
      </c>
      <c r="BH405" s="13">
        <f t="shared" si="71"/>
        <v>0</v>
      </c>
      <c r="BI405" s="13">
        <f t="shared" si="71"/>
        <v>0</v>
      </c>
      <c r="BJ405" s="13">
        <f t="shared" si="71"/>
        <v>0</v>
      </c>
      <c r="BK405" s="13">
        <f t="shared" si="71"/>
        <v>0</v>
      </c>
      <c r="BL405" s="13">
        <f t="shared" si="71"/>
        <v>0</v>
      </c>
      <c r="BM405" s="13">
        <f t="shared" si="71"/>
        <v>0</v>
      </c>
      <c r="BN405" s="13">
        <f t="shared" si="71"/>
        <v>0</v>
      </c>
      <c r="BO405" s="13">
        <f t="shared" si="71"/>
        <v>0</v>
      </c>
      <c r="BP405" s="13">
        <f t="shared" si="71"/>
        <v>0</v>
      </c>
    </row>
    <row r="406" spans="1:68" ht="30" customHeight="1" x14ac:dyDescent="0.35">
      <c r="A406" s="16" t="s">
        <v>1004</v>
      </c>
      <c r="B406" s="7" t="s">
        <v>1005</v>
      </c>
      <c r="D406" s="16" t="s">
        <v>1004</v>
      </c>
      <c r="E406" s="17" t="s">
        <v>399</v>
      </c>
      <c r="F406" s="25">
        <v>52306</v>
      </c>
      <c r="G406" s="21">
        <f t="shared" si="68"/>
        <v>52306</v>
      </c>
      <c r="H406" s="10" t="str">
        <f t="shared" si="67"/>
        <v>OK</v>
      </c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>
        <v>1</v>
      </c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22"/>
      <c r="AM406" s="13">
        <f t="shared" si="70"/>
        <v>0</v>
      </c>
      <c r="AN406" s="13">
        <f t="shared" si="70"/>
        <v>0</v>
      </c>
      <c r="AO406" s="13">
        <f t="shared" si="70"/>
        <v>0</v>
      </c>
      <c r="AP406" s="13">
        <f t="shared" si="70"/>
        <v>0</v>
      </c>
      <c r="AQ406" s="13">
        <f t="shared" si="70"/>
        <v>0</v>
      </c>
      <c r="AR406" s="13">
        <f t="shared" si="69"/>
        <v>0</v>
      </c>
      <c r="AS406" s="13">
        <f t="shared" si="69"/>
        <v>0</v>
      </c>
      <c r="AT406" s="13">
        <f t="shared" si="69"/>
        <v>0</v>
      </c>
      <c r="AU406" s="13">
        <f t="shared" si="63"/>
        <v>0</v>
      </c>
      <c r="AV406" s="13">
        <f t="shared" si="63"/>
        <v>0</v>
      </c>
      <c r="AW406" s="13">
        <f t="shared" si="63"/>
        <v>0</v>
      </c>
      <c r="AX406" s="13">
        <f t="shared" si="65"/>
        <v>52306</v>
      </c>
      <c r="AY406" s="13">
        <f t="shared" si="65"/>
        <v>0</v>
      </c>
      <c r="AZ406" s="13">
        <f t="shared" si="65"/>
        <v>0</v>
      </c>
      <c r="BA406" s="13">
        <f t="shared" si="65"/>
        <v>0</v>
      </c>
      <c r="BB406" s="13">
        <f t="shared" si="65"/>
        <v>0</v>
      </c>
      <c r="BC406" s="13">
        <f t="shared" si="65"/>
        <v>0</v>
      </c>
      <c r="BD406" s="13">
        <f t="shared" si="65"/>
        <v>0</v>
      </c>
      <c r="BE406" s="13">
        <f t="shared" si="65"/>
        <v>0</v>
      </c>
      <c r="BF406" s="13">
        <f t="shared" si="65"/>
        <v>0</v>
      </c>
      <c r="BG406" s="13">
        <f t="shared" si="65"/>
        <v>0</v>
      </c>
      <c r="BH406" s="13">
        <f t="shared" si="71"/>
        <v>0</v>
      </c>
      <c r="BI406" s="13">
        <f t="shared" si="71"/>
        <v>0</v>
      </c>
      <c r="BJ406" s="13">
        <f t="shared" si="71"/>
        <v>0</v>
      </c>
      <c r="BK406" s="13">
        <f t="shared" si="71"/>
        <v>0</v>
      </c>
      <c r="BL406" s="13">
        <f t="shared" si="71"/>
        <v>0</v>
      </c>
      <c r="BM406" s="13">
        <f t="shared" si="71"/>
        <v>0</v>
      </c>
      <c r="BN406" s="13">
        <f t="shared" si="71"/>
        <v>0</v>
      </c>
      <c r="BO406" s="13">
        <f t="shared" si="71"/>
        <v>0</v>
      </c>
      <c r="BP406" s="13">
        <f t="shared" si="71"/>
        <v>0</v>
      </c>
    </row>
    <row r="407" spans="1:68" ht="30" customHeight="1" x14ac:dyDescent="0.35">
      <c r="A407" s="16" t="s">
        <v>1006</v>
      </c>
      <c r="B407" s="7" t="s">
        <v>1007</v>
      </c>
      <c r="D407" s="16" t="s">
        <v>1006</v>
      </c>
      <c r="E407" s="17" t="s">
        <v>388</v>
      </c>
      <c r="F407" s="25">
        <v>46000</v>
      </c>
      <c r="G407" s="21">
        <f t="shared" si="68"/>
        <v>46000</v>
      </c>
      <c r="H407" s="10" t="str">
        <f t="shared" si="67"/>
        <v>OK</v>
      </c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>
        <v>1</v>
      </c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22"/>
      <c r="AM407" s="13">
        <f t="shared" si="70"/>
        <v>0</v>
      </c>
      <c r="AN407" s="13">
        <f t="shared" si="70"/>
        <v>0</v>
      </c>
      <c r="AO407" s="13">
        <f t="shared" si="70"/>
        <v>0</v>
      </c>
      <c r="AP407" s="13">
        <f t="shared" si="70"/>
        <v>0</v>
      </c>
      <c r="AQ407" s="13">
        <f t="shared" si="70"/>
        <v>0</v>
      </c>
      <c r="AR407" s="13">
        <f t="shared" si="69"/>
        <v>0</v>
      </c>
      <c r="AS407" s="13">
        <f t="shared" si="69"/>
        <v>0</v>
      </c>
      <c r="AT407" s="13">
        <f t="shared" si="69"/>
        <v>0</v>
      </c>
      <c r="AU407" s="13">
        <f t="shared" si="63"/>
        <v>0</v>
      </c>
      <c r="AV407" s="13">
        <f t="shared" si="63"/>
        <v>0</v>
      </c>
      <c r="AW407" s="13">
        <f t="shared" si="63"/>
        <v>0</v>
      </c>
      <c r="AX407" s="13">
        <f t="shared" si="65"/>
        <v>46000</v>
      </c>
      <c r="AY407" s="13">
        <f t="shared" si="65"/>
        <v>0</v>
      </c>
      <c r="AZ407" s="13">
        <f t="shared" si="65"/>
        <v>0</v>
      </c>
      <c r="BA407" s="13">
        <f t="shared" si="65"/>
        <v>0</v>
      </c>
      <c r="BB407" s="13">
        <f t="shared" si="65"/>
        <v>0</v>
      </c>
      <c r="BC407" s="13">
        <f t="shared" si="65"/>
        <v>0</v>
      </c>
      <c r="BD407" s="13">
        <f t="shared" si="65"/>
        <v>0</v>
      </c>
      <c r="BE407" s="13">
        <f t="shared" si="65"/>
        <v>0</v>
      </c>
      <c r="BF407" s="13">
        <f t="shared" si="65"/>
        <v>0</v>
      </c>
      <c r="BG407" s="13">
        <f t="shared" si="65"/>
        <v>0</v>
      </c>
      <c r="BH407" s="13">
        <f t="shared" si="71"/>
        <v>0</v>
      </c>
      <c r="BI407" s="13">
        <f t="shared" si="71"/>
        <v>0</v>
      </c>
      <c r="BJ407" s="13">
        <f t="shared" si="71"/>
        <v>0</v>
      </c>
      <c r="BK407" s="13">
        <f t="shared" si="71"/>
        <v>0</v>
      </c>
      <c r="BL407" s="13">
        <f t="shared" si="71"/>
        <v>0</v>
      </c>
      <c r="BM407" s="13">
        <f t="shared" si="71"/>
        <v>0</v>
      </c>
      <c r="BN407" s="13">
        <f t="shared" si="71"/>
        <v>0</v>
      </c>
      <c r="BO407" s="13">
        <f t="shared" si="71"/>
        <v>0</v>
      </c>
      <c r="BP407" s="13">
        <f t="shared" si="71"/>
        <v>0</v>
      </c>
    </row>
    <row r="408" spans="1:68" ht="30" customHeight="1" x14ac:dyDescent="0.35">
      <c r="A408" s="16" t="s">
        <v>1008</v>
      </c>
      <c r="B408" s="7" t="s">
        <v>1009</v>
      </c>
      <c r="D408" s="16" t="s">
        <v>1008</v>
      </c>
      <c r="E408" s="17" t="s">
        <v>399</v>
      </c>
      <c r="F408" s="25">
        <v>57603</v>
      </c>
      <c r="G408" s="21">
        <f t="shared" si="68"/>
        <v>57603</v>
      </c>
      <c r="H408" s="10" t="str">
        <f t="shared" si="67"/>
        <v>OK</v>
      </c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>
        <v>1</v>
      </c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22"/>
      <c r="AM408" s="13">
        <f t="shared" si="70"/>
        <v>0</v>
      </c>
      <c r="AN408" s="13">
        <f t="shared" si="70"/>
        <v>0</v>
      </c>
      <c r="AO408" s="13">
        <f t="shared" si="70"/>
        <v>0</v>
      </c>
      <c r="AP408" s="13">
        <f t="shared" si="70"/>
        <v>0</v>
      </c>
      <c r="AQ408" s="13">
        <f t="shared" si="70"/>
        <v>0</v>
      </c>
      <c r="AR408" s="13">
        <f t="shared" si="69"/>
        <v>0</v>
      </c>
      <c r="AS408" s="13">
        <f t="shared" si="69"/>
        <v>0</v>
      </c>
      <c r="AT408" s="13">
        <f t="shared" si="69"/>
        <v>0</v>
      </c>
      <c r="AU408" s="13">
        <f t="shared" si="63"/>
        <v>0</v>
      </c>
      <c r="AV408" s="13">
        <f t="shared" si="63"/>
        <v>0</v>
      </c>
      <c r="AW408" s="13">
        <f t="shared" si="63"/>
        <v>0</v>
      </c>
      <c r="AX408" s="13">
        <f t="shared" si="65"/>
        <v>57603</v>
      </c>
      <c r="AY408" s="13">
        <f t="shared" si="65"/>
        <v>0</v>
      </c>
      <c r="AZ408" s="13">
        <f t="shared" si="65"/>
        <v>0</v>
      </c>
      <c r="BA408" s="13">
        <f t="shared" si="65"/>
        <v>0</v>
      </c>
      <c r="BB408" s="13">
        <f t="shared" si="65"/>
        <v>0</v>
      </c>
      <c r="BC408" s="13">
        <f t="shared" si="65"/>
        <v>0</v>
      </c>
      <c r="BD408" s="13">
        <f t="shared" si="65"/>
        <v>0</v>
      </c>
      <c r="BE408" s="13">
        <f t="shared" si="65"/>
        <v>0</v>
      </c>
      <c r="BF408" s="13">
        <f t="shared" si="65"/>
        <v>0</v>
      </c>
      <c r="BG408" s="13">
        <f t="shared" si="65"/>
        <v>0</v>
      </c>
      <c r="BH408" s="13">
        <f t="shared" si="71"/>
        <v>0</v>
      </c>
      <c r="BI408" s="13">
        <f t="shared" si="71"/>
        <v>0</v>
      </c>
      <c r="BJ408" s="13">
        <f t="shared" si="71"/>
        <v>0</v>
      </c>
      <c r="BK408" s="13">
        <f t="shared" si="71"/>
        <v>0</v>
      </c>
      <c r="BL408" s="13">
        <f t="shared" si="71"/>
        <v>0</v>
      </c>
      <c r="BM408" s="13">
        <f t="shared" si="71"/>
        <v>0</v>
      </c>
      <c r="BN408" s="13">
        <f t="shared" si="71"/>
        <v>0</v>
      </c>
      <c r="BO408" s="13">
        <f t="shared" si="71"/>
        <v>0</v>
      </c>
      <c r="BP408" s="13">
        <f t="shared" si="71"/>
        <v>0</v>
      </c>
    </row>
    <row r="409" spans="1:68" ht="30" customHeight="1" x14ac:dyDescent="0.35">
      <c r="A409" s="16" t="s">
        <v>1010</v>
      </c>
      <c r="B409" s="7"/>
      <c r="C409" s="14" t="s">
        <v>42</v>
      </c>
      <c r="D409" s="16" t="s">
        <v>1010</v>
      </c>
      <c r="E409" s="17" t="s">
        <v>715</v>
      </c>
      <c r="F409" s="25">
        <v>53221</v>
      </c>
      <c r="G409" s="21">
        <f t="shared" si="68"/>
        <v>53221</v>
      </c>
      <c r="H409" s="10" t="str">
        <f t="shared" si="67"/>
        <v>OK</v>
      </c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>
        <v>1</v>
      </c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22"/>
      <c r="AM409" s="13">
        <f t="shared" si="70"/>
        <v>0</v>
      </c>
      <c r="AN409" s="13">
        <f t="shared" si="70"/>
        <v>0</v>
      </c>
      <c r="AO409" s="13">
        <f t="shared" si="70"/>
        <v>0</v>
      </c>
      <c r="AP409" s="13">
        <f t="shared" si="70"/>
        <v>0</v>
      </c>
      <c r="AQ409" s="13">
        <f t="shared" si="70"/>
        <v>0</v>
      </c>
      <c r="AR409" s="13">
        <f t="shared" si="69"/>
        <v>0</v>
      </c>
      <c r="AS409" s="13">
        <f t="shared" si="69"/>
        <v>0</v>
      </c>
      <c r="AT409" s="13">
        <f t="shared" si="69"/>
        <v>0</v>
      </c>
      <c r="AU409" s="13">
        <f t="shared" si="63"/>
        <v>0</v>
      </c>
      <c r="AV409" s="13">
        <f t="shared" si="63"/>
        <v>0</v>
      </c>
      <c r="AW409" s="13">
        <f t="shared" si="63"/>
        <v>0</v>
      </c>
      <c r="AX409" s="13">
        <f t="shared" si="65"/>
        <v>53221</v>
      </c>
      <c r="AY409" s="13">
        <f t="shared" si="65"/>
        <v>0</v>
      </c>
      <c r="AZ409" s="13">
        <f t="shared" si="65"/>
        <v>0</v>
      </c>
      <c r="BA409" s="13">
        <f t="shared" si="65"/>
        <v>0</v>
      </c>
      <c r="BB409" s="13">
        <f t="shared" si="65"/>
        <v>0</v>
      </c>
      <c r="BC409" s="13">
        <f t="shared" si="65"/>
        <v>0</v>
      </c>
      <c r="BD409" s="13">
        <f t="shared" si="65"/>
        <v>0</v>
      </c>
      <c r="BE409" s="13">
        <f t="shared" si="65"/>
        <v>0</v>
      </c>
      <c r="BF409" s="13">
        <f t="shared" si="65"/>
        <v>0</v>
      </c>
      <c r="BG409" s="13">
        <f t="shared" si="65"/>
        <v>0</v>
      </c>
      <c r="BH409" s="13">
        <f t="shared" si="71"/>
        <v>0</v>
      </c>
      <c r="BI409" s="13">
        <f t="shared" si="71"/>
        <v>0</v>
      </c>
      <c r="BJ409" s="13">
        <f t="shared" si="71"/>
        <v>0</v>
      </c>
      <c r="BK409" s="13">
        <f t="shared" si="71"/>
        <v>0</v>
      </c>
      <c r="BL409" s="13">
        <f t="shared" si="71"/>
        <v>0</v>
      </c>
      <c r="BM409" s="13">
        <f t="shared" si="71"/>
        <v>0</v>
      </c>
      <c r="BN409" s="13">
        <f t="shared" si="71"/>
        <v>0</v>
      </c>
      <c r="BO409" s="13">
        <f t="shared" si="71"/>
        <v>0</v>
      </c>
      <c r="BP409" s="13">
        <f t="shared" si="71"/>
        <v>0</v>
      </c>
    </row>
    <row r="410" spans="1:68" ht="30" customHeight="1" x14ac:dyDescent="0.35">
      <c r="A410" s="16" t="s">
        <v>1011</v>
      </c>
      <c r="B410" s="7" t="s">
        <v>1012</v>
      </c>
      <c r="D410" s="16" t="s">
        <v>1011</v>
      </c>
      <c r="E410" s="17" t="s">
        <v>715</v>
      </c>
      <c r="F410" s="25">
        <v>74677</v>
      </c>
      <c r="G410" s="21">
        <f t="shared" si="68"/>
        <v>74677</v>
      </c>
      <c r="H410" s="10" t="str">
        <f t="shared" si="67"/>
        <v>OK</v>
      </c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>
        <v>1</v>
      </c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22"/>
      <c r="AM410" s="13">
        <f t="shared" si="70"/>
        <v>0</v>
      </c>
      <c r="AN410" s="13">
        <f t="shared" si="70"/>
        <v>0</v>
      </c>
      <c r="AO410" s="13">
        <f t="shared" si="70"/>
        <v>0</v>
      </c>
      <c r="AP410" s="13">
        <f t="shared" si="70"/>
        <v>0</v>
      </c>
      <c r="AQ410" s="13">
        <f t="shared" si="70"/>
        <v>0</v>
      </c>
      <c r="AR410" s="13">
        <f t="shared" si="69"/>
        <v>0</v>
      </c>
      <c r="AS410" s="13">
        <f t="shared" si="69"/>
        <v>0</v>
      </c>
      <c r="AT410" s="13">
        <f t="shared" si="69"/>
        <v>0</v>
      </c>
      <c r="AU410" s="13">
        <f t="shared" si="63"/>
        <v>0</v>
      </c>
      <c r="AV410" s="13">
        <f t="shared" si="63"/>
        <v>0</v>
      </c>
      <c r="AW410" s="13">
        <f t="shared" si="63"/>
        <v>0</v>
      </c>
      <c r="AX410" s="13">
        <f t="shared" si="65"/>
        <v>74677</v>
      </c>
      <c r="AY410" s="13">
        <f t="shared" si="65"/>
        <v>0</v>
      </c>
      <c r="AZ410" s="13">
        <f t="shared" si="65"/>
        <v>0</v>
      </c>
      <c r="BA410" s="13">
        <f t="shared" si="65"/>
        <v>0</v>
      </c>
      <c r="BB410" s="13">
        <f t="shared" si="65"/>
        <v>0</v>
      </c>
      <c r="BC410" s="13">
        <f t="shared" si="65"/>
        <v>0</v>
      </c>
      <c r="BD410" s="13">
        <f t="shared" si="65"/>
        <v>0</v>
      </c>
      <c r="BE410" s="13">
        <f t="shared" si="65"/>
        <v>0</v>
      </c>
      <c r="BF410" s="13">
        <f t="shared" si="65"/>
        <v>0</v>
      </c>
      <c r="BG410" s="13">
        <f t="shared" si="65"/>
        <v>0</v>
      </c>
      <c r="BH410" s="13">
        <f t="shared" si="71"/>
        <v>0</v>
      </c>
      <c r="BI410" s="13">
        <f t="shared" si="71"/>
        <v>0</v>
      </c>
      <c r="BJ410" s="13">
        <f t="shared" si="71"/>
        <v>0</v>
      </c>
      <c r="BK410" s="13">
        <f t="shared" si="71"/>
        <v>0</v>
      </c>
      <c r="BL410" s="13">
        <f t="shared" si="71"/>
        <v>0</v>
      </c>
      <c r="BM410" s="13">
        <f t="shared" si="71"/>
        <v>0</v>
      </c>
      <c r="BN410" s="13">
        <f t="shared" si="71"/>
        <v>0</v>
      </c>
      <c r="BO410" s="13">
        <f t="shared" si="71"/>
        <v>0</v>
      </c>
      <c r="BP410" s="13">
        <f t="shared" si="71"/>
        <v>0</v>
      </c>
    </row>
    <row r="411" spans="1:68" ht="30" customHeight="1" x14ac:dyDescent="0.35">
      <c r="A411" s="16" t="s">
        <v>1013</v>
      </c>
      <c r="B411" s="7" t="s">
        <v>1014</v>
      </c>
      <c r="D411" s="16" t="s">
        <v>1013</v>
      </c>
      <c r="E411" s="17" t="s">
        <v>768</v>
      </c>
      <c r="F411" s="25">
        <v>50000</v>
      </c>
      <c r="G411" s="21">
        <f t="shared" si="68"/>
        <v>50000</v>
      </c>
      <c r="H411" s="10" t="str">
        <f t="shared" si="67"/>
        <v>OK</v>
      </c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>
        <v>1</v>
      </c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22"/>
      <c r="AM411" s="13">
        <f t="shared" si="70"/>
        <v>0</v>
      </c>
      <c r="AN411" s="13">
        <f t="shared" si="70"/>
        <v>0</v>
      </c>
      <c r="AO411" s="13">
        <f t="shared" si="70"/>
        <v>0</v>
      </c>
      <c r="AP411" s="13">
        <f t="shared" si="70"/>
        <v>0</v>
      </c>
      <c r="AQ411" s="13">
        <f t="shared" si="70"/>
        <v>0</v>
      </c>
      <c r="AR411" s="13">
        <f t="shared" si="69"/>
        <v>0</v>
      </c>
      <c r="AS411" s="13">
        <f t="shared" si="69"/>
        <v>0</v>
      </c>
      <c r="AT411" s="13">
        <f t="shared" si="69"/>
        <v>0</v>
      </c>
      <c r="AU411" s="13">
        <f t="shared" si="63"/>
        <v>0</v>
      </c>
      <c r="AV411" s="13">
        <f t="shared" si="63"/>
        <v>0</v>
      </c>
      <c r="AW411" s="13">
        <f t="shared" si="63"/>
        <v>0</v>
      </c>
      <c r="AX411" s="13">
        <f t="shared" si="65"/>
        <v>50000</v>
      </c>
      <c r="AY411" s="13">
        <f t="shared" si="65"/>
        <v>0</v>
      </c>
      <c r="AZ411" s="13">
        <f t="shared" si="65"/>
        <v>0</v>
      </c>
      <c r="BA411" s="13">
        <f t="shared" si="65"/>
        <v>0</v>
      </c>
      <c r="BB411" s="13">
        <f t="shared" si="65"/>
        <v>0</v>
      </c>
      <c r="BC411" s="13">
        <f t="shared" si="65"/>
        <v>0</v>
      </c>
      <c r="BD411" s="13">
        <f t="shared" si="65"/>
        <v>0</v>
      </c>
      <c r="BE411" s="13">
        <f t="shared" si="65"/>
        <v>0</v>
      </c>
      <c r="BF411" s="13">
        <f t="shared" si="65"/>
        <v>0</v>
      </c>
      <c r="BG411" s="13">
        <f t="shared" si="65"/>
        <v>0</v>
      </c>
      <c r="BH411" s="13">
        <f t="shared" si="71"/>
        <v>0</v>
      </c>
      <c r="BI411" s="13">
        <f t="shared" si="71"/>
        <v>0</v>
      </c>
      <c r="BJ411" s="13">
        <f t="shared" si="71"/>
        <v>0</v>
      </c>
      <c r="BK411" s="13">
        <f t="shared" si="71"/>
        <v>0</v>
      </c>
      <c r="BL411" s="13">
        <f t="shared" si="71"/>
        <v>0</v>
      </c>
      <c r="BM411" s="13">
        <f t="shared" si="71"/>
        <v>0</v>
      </c>
      <c r="BN411" s="13">
        <f t="shared" si="71"/>
        <v>0</v>
      </c>
      <c r="BO411" s="13">
        <f t="shared" si="71"/>
        <v>0</v>
      </c>
      <c r="BP411" s="13">
        <f t="shared" si="71"/>
        <v>0</v>
      </c>
    </row>
    <row r="412" spans="1:68" ht="30" customHeight="1" x14ac:dyDescent="0.35">
      <c r="A412" s="16" t="s">
        <v>1015</v>
      </c>
      <c r="B412" s="7" t="s">
        <v>1016</v>
      </c>
      <c r="D412" s="16" t="s">
        <v>1015</v>
      </c>
      <c r="E412" s="7" t="s">
        <v>912</v>
      </c>
      <c r="F412" s="25">
        <v>45000</v>
      </c>
      <c r="G412" s="21">
        <f t="shared" si="68"/>
        <v>45000</v>
      </c>
      <c r="H412" s="10" t="str">
        <f t="shared" si="67"/>
        <v>OK</v>
      </c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>
        <v>1</v>
      </c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22"/>
      <c r="AM412" s="13">
        <f t="shared" si="70"/>
        <v>0</v>
      </c>
      <c r="AN412" s="13">
        <f t="shared" si="70"/>
        <v>0</v>
      </c>
      <c r="AO412" s="13">
        <f t="shared" si="70"/>
        <v>0</v>
      </c>
      <c r="AP412" s="13">
        <f t="shared" si="70"/>
        <v>0</v>
      </c>
      <c r="AQ412" s="13">
        <f t="shared" si="70"/>
        <v>0</v>
      </c>
      <c r="AR412" s="13">
        <f t="shared" si="69"/>
        <v>0</v>
      </c>
      <c r="AS412" s="13">
        <f t="shared" si="69"/>
        <v>0</v>
      </c>
      <c r="AT412" s="13">
        <f t="shared" si="69"/>
        <v>0</v>
      </c>
      <c r="AU412" s="13">
        <f t="shared" si="63"/>
        <v>0</v>
      </c>
      <c r="AV412" s="13">
        <f t="shared" si="63"/>
        <v>0</v>
      </c>
      <c r="AW412" s="13">
        <f t="shared" si="63"/>
        <v>0</v>
      </c>
      <c r="AX412" s="13">
        <f t="shared" si="65"/>
        <v>45000</v>
      </c>
      <c r="AY412" s="13">
        <f t="shared" si="65"/>
        <v>0</v>
      </c>
      <c r="AZ412" s="13">
        <f t="shared" si="65"/>
        <v>0</v>
      </c>
      <c r="BA412" s="13">
        <f t="shared" si="65"/>
        <v>0</v>
      </c>
      <c r="BB412" s="13">
        <f t="shared" si="65"/>
        <v>0</v>
      </c>
      <c r="BC412" s="13">
        <f t="shared" si="65"/>
        <v>0</v>
      </c>
      <c r="BD412" s="13">
        <f t="shared" si="65"/>
        <v>0</v>
      </c>
      <c r="BE412" s="13">
        <f t="shared" si="65"/>
        <v>0</v>
      </c>
      <c r="BF412" s="13">
        <f t="shared" si="65"/>
        <v>0</v>
      </c>
      <c r="BG412" s="13">
        <f t="shared" si="65"/>
        <v>0</v>
      </c>
      <c r="BH412" s="13">
        <f t="shared" si="71"/>
        <v>0</v>
      </c>
      <c r="BI412" s="13">
        <f t="shared" si="71"/>
        <v>0</v>
      </c>
      <c r="BJ412" s="13">
        <f t="shared" si="71"/>
        <v>0</v>
      </c>
      <c r="BK412" s="13">
        <f t="shared" si="71"/>
        <v>0</v>
      </c>
      <c r="BL412" s="13">
        <f t="shared" si="71"/>
        <v>0</v>
      </c>
      <c r="BM412" s="13">
        <f t="shared" si="71"/>
        <v>0</v>
      </c>
      <c r="BN412" s="13">
        <f t="shared" si="71"/>
        <v>0</v>
      </c>
      <c r="BO412" s="13">
        <f t="shared" si="71"/>
        <v>0</v>
      </c>
      <c r="BP412" s="13">
        <f t="shared" si="71"/>
        <v>0</v>
      </c>
    </row>
    <row r="413" spans="1:68" ht="30" customHeight="1" x14ac:dyDescent="0.35">
      <c r="A413" s="19" t="s">
        <v>1017</v>
      </c>
      <c r="B413" s="7" t="s">
        <v>1018</v>
      </c>
      <c r="D413" s="19" t="s">
        <v>1017</v>
      </c>
      <c r="E413" s="17" t="s">
        <v>875</v>
      </c>
      <c r="F413" s="21">
        <v>65432</v>
      </c>
      <c r="G413" s="21">
        <f t="shared" si="68"/>
        <v>52345.600000000006</v>
      </c>
      <c r="H413" s="10" t="str">
        <f t="shared" si="67"/>
        <v>OK</v>
      </c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>
        <v>0.8</v>
      </c>
      <c r="U413" s="15"/>
      <c r="V413" s="15"/>
      <c r="W413" s="15"/>
      <c r="X413" s="15"/>
      <c r="Y413" s="15"/>
      <c r="Z413" s="15"/>
      <c r="AA413" s="15"/>
      <c r="AB413" s="15"/>
      <c r="AC413" s="15">
        <v>0.2</v>
      </c>
      <c r="AD413" s="15"/>
      <c r="AE413" s="15"/>
      <c r="AF413" s="15"/>
      <c r="AG413" s="15"/>
      <c r="AH413" s="15"/>
      <c r="AI413" s="15"/>
      <c r="AJ413" s="15"/>
      <c r="AK413" s="15"/>
      <c r="AL413" s="22"/>
      <c r="AM413" s="13">
        <f t="shared" si="70"/>
        <v>0</v>
      </c>
      <c r="AN413" s="13">
        <f t="shared" si="70"/>
        <v>0</v>
      </c>
      <c r="AO413" s="13">
        <f t="shared" si="70"/>
        <v>0</v>
      </c>
      <c r="AP413" s="13">
        <f t="shared" si="70"/>
        <v>0</v>
      </c>
      <c r="AQ413" s="13">
        <f t="shared" si="70"/>
        <v>0</v>
      </c>
      <c r="AR413" s="13">
        <f t="shared" si="69"/>
        <v>0</v>
      </c>
      <c r="AS413" s="13">
        <f t="shared" si="69"/>
        <v>0</v>
      </c>
      <c r="AT413" s="13">
        <f t="shared" si="69"/>
        <v>0</v>
      </c>
      <c r="AU413" s="13">
        <f t="shared" si="63"/>
        <v>0</v>
      </c>
      <c r="AV413" s="13">
        <f t="shared" si="63"/>
        <v>0</v>
      </c>
      <c r="AW413" s="13">
        <f t="shared" si="63"/>
        <v>0</v>
      </c>
      <c r="AX413" s="13">
        <f t="shared" si="65"/>
        <v>52345.599999999999</v>
      </c>
      <c r="AY413" s="13">
        <f t="shared" si="65"/>
        <v>0</v>
      </c>
      <c r="AZ413" s="13">
        <f t="shared" si="65"/>
        <v>0</v>
      </c>
      <c r="BA413" s="13">
        <f t="shared" si="65"/>
        <v>0</v>
      </c>
      <c r="BB413" s="13">
        <f t="shared" si="65"/>
        <v>0</v>
      </c>
      <c r="BC413" s="13">
        <f t="shared" si="65"/>
        <v>0</v>
      </c>
      <c r="BD413" s="13">
        <f t="shared" si="65"/>
        <v>0</v>
      </c>
      <c r="BE413" s="13">
        <f t="shared" si="65"/>
        <v>0</v>
      </c>
      <c r="BF413" s="13">
        <f t="shared" si="65"/>
        <v>0</v>
      </c>
      <c r="BG413" s="13">
        <f t="shared" si="65"/>
        <v>13086.4</v>
      </c>
      <c r="BH413" s="13">
        <f t="shared" si="71"/>
        <v>0</v>
      </c>
      <c r="BI413" s="13">
        <f t="shared" si="71"/>
        <v>0</v>
      </c>
      <c r="BJ413" s="13">
        <f t="shared" si="71"/>
        <v>0</v>
      </c>
      <c r="BK413" s="13">
        <f t="shared" si="71"/>
        <v>0</v>
      </c>
      <c r="BL413" s="13">
        <f t="shared" si="71"/>
        <v>0</v>
      </c>
      <c r="BM413" s="13">
        <f t="shared" si="71"/>
        <v>0</v>
      </c>
      <c r="BN413" s="13">
        <f t="shared" si="71"/>
        <v>0</v>
      </c>
      <c r="BO413" s="13">
        <f t="shared" si="71"/>
        <v>0</v>
      </c>
      <c r="BP413" s="13">
        <f t="shared" si="71"/>
        <v>0</v>
      </c>
    </row>
    <row r="414" spans="1:68" ht="30" customHeight="1" x14ac:dyDescent="0.35">
      <c r="A414" s="16" t="s">
        <v>1019</v>
      </c>
      <c r="B414" s="7" t="s">
        <v>1020</v>
      </c>
      <c r="D414" s="16" t="s">
        <v>1019</v>
      </c>
      <c r="E414" s="17" t="s">
        <v>388</v>
      </c>
      <c r="F414" s="25">
        <v>50000</v>
      </c>
      <c r="G414" s="21">
        <f t="shared" si="68"/>
        <v>50000</v>
      </c>
      <c r="H414" s="10" t="str">
        <f t="shared" si="67"/>
        <v>OK</v>
      </c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>
        <v>1</v>
      </c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22"/>
      <c r="AM414" s="13">
        <f t="shared" si="70"/>
        <v>0</v>
      </c>
      <c r="AN414" s="13">
        <f t="shared" si="70"/>
        <v>0</v>
      </c>
      <c r="AO414" s="13">
        <f t="shared" si="70"/>
        <v>0</v>
      </c>
      <c r="AP414" s="13">
        <f t="shared" si="70"/>
        <v>0</v>
      </c>
      <c r="AQ414" s="13">
        <f t="shared" si="70"/>
        <v>0</v>
      </c>
      <c r="AR414" s="13">
        <f t="shared" si="69"/>
        <v>0</v>
      </c>
      <c r="AS414" s="13">
        <f t="shared" si="69"/>
        <v>0</v>
      </c>
      <c r="AT414" s="13">
        <f t="shared" si="69"/>
        <v>0</v>
      </c>
      <c r="AU414" s="13">
        <f t="shared" si="63"/>
        <v>0</v>
      </c>
      <c r="AV414" s="13">
        <f t="shared" si="63"/>
        <v>0</v>
      </c>
      <c r="AW414" s="13">
        <f t="shared" si="63"/>
        <v>0</v>
      </c>
      <c r="AX414" s="13">
        <f t="shared" si="65"/>
        <v>50000</v>
      </c>
      <c r="AY414" s="13">
        <f t="shared" si="65"/>
        <v>0</v>
      </c>
      <c r="AZ414" s="13">
        <f t="shared" si="65"/>
        <v>0</v>
      </c>
      <c r="BA414" s="13">
        <f t="shared" si="65"/>
        <v>0</v>
      </c>
      <c r="BB414" s="13">
        <f t="shared" si="65"/>
        <v>0</v>
      </c>
      <c r="BC414" s="13">
        <f t="shared" si="65"/>
        <v>0</v>
      </c>
      <c r="BD414" s="13">
        <f t="shared" si="65"/>
        <v>0</v>
      </c>
      <c r="BE414" s="13">
        <f t="shared" si="65"/>
        <v>0</v>
      </c>
      <c r="BF414" s="13">
        <f t="shared" ref="BF414:BM477" si="72">ROUND(AB414*$F414,3)</f>
        <v>0</v>
      </c>
      <c r="BG414" s="13">
        <f t="shared" si="72"/>
        <v>0</v>
      </c>
      <c r="BH414" s="13">
        <f t="shared" si="71"/>
        <v>0</v>
      </c>
      <c r="BI414" s="13">
        <f t="shared" si="71"/>
        <v>0</v>
      </c>
      <c r="BJ414" s="13">
        <f t="shared" si="71"/>
        <v>0</v>
      </c>
      <c r="BK414" s="13">
        <f t="shared" si="71"/>
        <v>0</v>
      </c>
      <c r="BL414" s="13">
        <f t="shared" si="71"/>
        <v>0</v>
      </c>
      <c r="BM414" s="13">
        <f t="shared" si="71"/>
        <v>0</v>
      </c>
      <c r="BN414" s="13">
        <f t="shared" si="71"/>
        <v>0</v>
      </c>
      <c r="BO414" s="13">
        <f t="shared" si="71"/>
        <v>0</v>
      </c>
      <c r="BP414" s="13">
        <f t="shared" si="71"/>
        <v>0</v>
      </c>
    </row>
    <row r="415" spans="1:68" ht="30" customHeight="1" x14ac:dyDescent="0.35">
      <c r="A415" s="16" t="s">
        <v>1021</v>
      </c>
      <c r="B415" s="7" t="s">
        <v>1022</v>
      </c>
      <c r="D415" s="16" t="s">
        <v>1021</v>
      </c>
      <c r="E415" s="7" t="s">
        <v>1023</v>
      </c>
      <c r="F415" s="25">
        <v>51407</v>
      </c>
      <c r="G415" s="21">
        <f t="shared" si="68"/>
        <v>51407</v>
      </c>
      <c r="H415" s="10" t="str">
        <f t="shared" si="67"/>
        <v>OK</v>
      </c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>
        <v>1</v>
      </c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22"/>
      <c r="AM415" s="13">
        <f t="shared" si="70"/>
        <v>0</v>
      </c>
      <c r="AN415" s="13">
        <f t="shared" si="70"/>
        <v>0</v>
      </c>
      <c r="AO415" s="13">
        <f t="shared" si="70"/>
        <v>0</v>
      </c>
      <c r="AP415" s="13">
        <f t="shared" si="70"/>
        <v>0</v>
      </c>
      <c r="AQ415" s="13">
        <f t="shared" si="70"/>
        <v>0</v>
      </c>
      <c r="AR415" s="13">
        <f t="shared" si="69"/>
        <v>0</v>
      </c>
      <c r="AS415" s="13">
        <f t="shared" si="69"/>
        <v>0</v>
      </c>
      <c r="AT415" s="13">
        <f t="shared" si="69"/>
        <v>0</v>
      </c>
      <c r="AU415" s="13">
        <f t="shared" si="63"/>
        <v>0</v>
      </c>
      <c r="AV415" s="13">
        <f t="shared" si="63"/>
        <v>0</v>
      </c>
      <c r="AW415" s="13">
        <f t="shared" si="63"/>
        <v>0</v>
      </c>
      <c r="AX415" s="13">
        <f t="shared" si="63"/>
        <v>51407</v>
      </c>
      <c r="AY415" s="13">
        <f t="shared" si="63"/>
        <v>0</v>
      </c>
      <c r="AZ415" s="13">
        <f t="shared" si="63"/>
        <v>0</v>
      </c>
      <c r="BA415" s="13">
        <f t="shared" si="63"/>
        <v>0</v>
      </c>
      <c r="BB415" s="13">
        <f t="shared" si="63"/>
        <v>0</v>
      </c>
      <c r="BC415" s="13">
        <f t="shared" si="63"/>
        <v>0</v>
      </c>
      <c r="BD415" s="13">
        <f t="shared" si="63"/>
        <v>0</v>
      </c>
      <c r="BE415" s="13">
        <f t="shared" si="63"/>
        <v>0</v>
      </c>
      <c r="BF415" s="13">
        <f t="shared" si="72"/>
        <v>0</v>
      </c>
      <c r="BG415" s="13">
        <f t="shared" si="72"/>
        <v>0</v>
      </c>
      <c r="BH415" s="13">
        <f t="shared" si="71"/>
        <v>0</v>
      </c>
      <c r="BI415" s="13">
        <f t="shared" si="71"/>
        <v>0</v>
      </c>
      <c r="BJ415" s="13">
        <f t="shared" si="71"/>
        <v>0</v>
      </c>
      <c r="BK415" s="13">
        <f t="shared" si="71"/>
        <v>0</v>
      </c>
      <c r="BL415" s="13">
        <f t="shared" si="71"/>
        <v>0</v>
      </c>
      <c r="BM415" s="13">
        <f t="shared" si="71"/>
        <v>0</v>
      </c>
      <c r="BN415" s="13">
        <f t="shared" si="71"/>
        <v>0</v>
      </c>
      <c r="BO415" s="13">
        <f t="shared" si="71"/>
        <v>0</v>
      </c>
      <c r="BP415" s="13">
        <f t="shared" si="71"/>
        <v>0</v>
      </c>
    </row>
    <row r="416" spans="1:68" ht="30" customHeight="1" x14ac:dyDescent="0.35">
      <c r="A416" s="16" t="s">
        <v>1024</v>
      </c>
      <c r="B416" s="7"/>
      <c r="C416" s="14" t="s">
        <v>42</v>
      </c>
      <c r="D416" s="16" t="s">
        <v>1024</v>
      </c>
      <c r="E416" s="17" t="s">
        <v>198</v>
      </c>
      <c r="F416" s="25">
        <v>50000</v>
      </c>
      <c r="G416" s="21">
        <f t="shared" si="68"/>
        <v>50000</v>
      </c>
      <c r="H416" s="10" t="str">
        <f t="shared" si="67"/>
        <v>OK</v>
      </c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>
        <v>1</v>
      </c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22"/>
      <c r="AM416" s="13">
        <f t="shared" si="70"/>
        <v>0</v>
      </c>
      <c r="AN416" s="13">
        <f t="shared" si="70"/>
        <v>0</v>
      </c>
      <c r="AO416" s="13">
        <f t="shared" si="70"/>
        <v>0</v>
      </c>
      <c r="AP416" s="13">
        <f t="shared" si="70"/>
        <v>0</v>
      </c>
      <c r="AQ416" s="13">
        <f t="shared" si="70"/>
        <v>0</v>
      </c>
      <c r="AR416" s="13">
        <f t="shared" si="69"/>
        <v>0</v>
      </c>
      <c r="AS416" s="13">
        <f t="shared" si="69"/>
        <v>0</v>
      </c>
      <c r="AT416" s="13">
        <f t="shared" si="69"/>
        <v>0</v>
      </c>
      <c r="AU416" s="13">
        <f t="shared" si="63"/>
        <v>0</v>
      </c>
      <c r="AV416" s="13">
        <f t="shared" si="63"/>
        <v>0</v>
      </c>
      <c r="AW416" s="13">
        <f t="shared" si="63"/>
        <v>0</v>
      </c>
      <c r="AX416" s="13">
        <f t="shared" si="63"/>
        <v>50000</v>
      </c>
      <c r="AY416" s="13">
        <f t="shared" si="63"/>
        <v>0</v>
      </c>
      <c r="AZ416" s="13">
        <f t="shared" si="63"/>
        <v>0</v>
      </c>
      <c r="BA416" s="13">
        <f t="shared" si="63"/>
        <v>0</v>
      </c>
      <c r="BB416" s="13">
        <f t="shared" si="63"/>
        <v>0</v>
      </c>
      <c r="BC416" s="13">
        <f t="shared" si="63"/>
        <v>0</v>
      </c>
      <c r="BD416" s="13">
        <f t="shared" si="63"/>
        <v>0</v>
      </c>
      <c r="BE416" s="13">
        <f t="shared" si="63"/>
        <v>0</v>
      </c>
      <c r="BF416" s="13">
        <f t="shared" si="72"/>
        <v>0</v>
      </c>
      <c r="BG416" s="13">
        <f t="shared" si="72"/>
        <v>0</v>
      </c>
      <c r="BH416" s="13">
        <f t="shared" si="71"/>
        <v>0</v>
      </c>
      <c r="BI416" s="13">
        <f t="shared" si="71"/>
        <v>0</v>
      </c>
      <c r="BJ416" s="13">
        <f t="shared" si="71"/>
        <v>0</v>
      </c>
      <c r="BK416" s="13">
        <f t="shared" si="71"/>
        <v>0</v>
      </c>
      <c r="BL416" s="13">
        <f t="shared" si="71"/>
        <v>0</v>
      </c>
      <c r="BM416" s="13">
        <f t="shared" si="71"/>
        <v>0</v>
      </c>
      <c r="BN416" s="13">
        <f t="shared" si="71"/>
        <v>0</v>
      </c>
      <c r="BO416" s="13">
        <f t="shared" si="71"/>
        <v>0</v>
      </c>
      <c r="BP416" s="13">
        <f t="shared" si="71"/>
        <v>0</v>
      </c>
    </row>
    <row r="417" spans="1:68" ht="30" customHeight="1" x14ac:dyDescent="0.35">
      <c r="A417" s="16" t="s">
        <v>1025</v>
      </c>
      <c r="B417" s="7" t="s">
        <v>1026</v>
      </c>
      <c r="D417" s="16" t="s">
        <v>1025</v>
      </c>
      <c r="E417" s="7" t="s">
        <v>1027</v>
      </c>
      <c r="F417" s="25">
        <v>95315</v>
      </c>
      <c r="G417" s="21">
        <f t="shared" si="68"/>
        <v>95315</v>
      </c>
      <c r="H417" s="10" t="str">
        <f t="shared" si="67"/>
        <v>OK</v>
      </c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>
        <v>1</v>
      </c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22"/>
      <c r="AM417" s="13">
        <f t="shared" si="70"/>
        <v>0</v>
      </c>
      <c r="AN417" s="13">
        <f t="shared" si="70"/>
        <v>0</v>
      </c>
      <c r="AO417" s="13">
        <f t="shared" si="70"/>
        <v>0</v>
      </c>
      <c r="AP417" s="13">
        <f t="shared" si="70"/>
        <v>0</v>
      </c>
      <c r="AQ417" s="13">
        <f t="shared" si="70"/>
        <v>0</v>
      </c>
      <c r="AR417" s="13">
        <f t="shared" si="69"/>
        <v>0</v>
      </c>
      <c r="AS417" s="13">
        <f t="shared" si="69"/>
        <v>0</v>
      </c>
      <c r="AT417" s="13">
        <f t="shared" si="69"/>
        <v>0</v>
      </c>
      <c r="AU417" s="13">
        <f t="shared" si="63"/>
        <v>0</v>
      </c>
      <c r="AV417" s="13">
        <f t="shared" si="63"/>
        <v>0</v>
      </c>
      <c r="AW417" s="13">
        <f t="shared" si="63"/>
        <v>0</v>
      </c>
      <c r="AX417" s="13">
        <f t="shared" si="63"/>
        <v>95315</v>
      </c>
      <c r="AY417" s="13">
        <f t="shared" si="63"/>
        <v>0</v>
      </c>
      <c r="AZ417" s="13">
        <f t="shared" si="63"/>
        <v>0</v>
      </c>
      <c r="BA417" s="13">
        <f t="shared" si="63"/>
        <v>0</v>
      </c>
      <c r="BB417" s="13">
        <f t="shared" si="63"/>
        <v>0</v>
      </c>
      <c r="BC417" s="13">
        <f t="shared" si="63"/>
        <v>0</v>
      </c>
      <c r="BD417" s="13">
        <f t="shared" si="63"/>
        <v>0</v>
      </c>
      <c r="BE417" s="13">
        <f t="shared" si="63"/>
        <v>0</v>
      </c>
      <c r="BF417" s="13">
        <f t="shared" si="72"/>
        <v>0</v>
      </c>
      <c r="BG417" s="13">
        <f t="shared" si="72"/>
        <v>0</v>
      </c>
      <c r="BH417" s="13">
        <f t="shared" si="71"/>
        <v>0</v>
      </c>
      <c r="BI417" s="13">
        <f t="shared" si="71"/>
        <v>0</v>
      </c>
      <c r="BJ417" s="13">
        <f t="shared" si="71"/>
        <v>0</v>
      </c>
      <c r="BK417" s="13">
        <f t="shared" si="71"/>
        <v>0</v>
      </c>
      <c r="BL417" s="13">
        <f t="shared" si="71"/>
        <v>0</v>
      </c>
      <c r="BM417" s="13">
        <f t="shared" si="71"/>
        <v>0</v>
      </c>
      <c r="BN417" s="13">
        <f t="shared" si="71"/>
        <v>0</v>
      </c>
      <c r="BO417" s="13">
        <f t="shared" si="71"/>
        <v>0</v>
      </c>
      <c r="BP417" s="13">
        <f t="shared" si="71"/>
        <v>0</v>
      </c>
    </row>
    <row r="418" spans="1:68" ht="30" customHeight="1" x14ac:dyDescent="0.35">
      <c r="A418" s="16" t="s">
        <v>1028</v>
      </c>
      <c r="B418" s="7" t="s">
        <v>1029</v>
      </c>
      <c r="D418" s="16" t="s">
        <v>1028</v>
      </c>
      <c r="E418" s="7" t="s">
        <v>445</v>
      </c>
      <c r="F418" s="25">
        <v>91951</v>
      </c>
      <c r="G418" s="21">
        <f t="shared" si="68"/>
        <v>91951</v>
      </c>
      <c r="H418" s="10" t="str">
        <f t="shared" si="67"/>
        <v>OK</v>
      </c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>
        <v>1</v>
      </c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22"/>
      <c r="AM418" s="13">
        <f t="shared" si="70"/>
        <v>0</v>
      </c>
      <c r="AN418" s="13">
        <f t="shared" si="70"/>
        <v>0</v>
      </c>
      <c r="AO418" s="13">
        <f t="shared" si="70"/>
        <v>0</v>
      </c>
      <c r="AP418" s="13">
        <f t="shared" si="70"/>
        <v>0</v>
      </c>
      <c r="AQ418" s="13">
        <f t="shared" si="70"/>
        <v>0</v>
      </c>
      <c r="AR418" s="13">
        <f t="shared" si="69"/>
        <v>0</v>
      </c>
      <c r="AS418" s="13">
        <f t="shared" si="69"/>
        <v>0</v>
      </c>
      <c r="AT418" s="13">
        <f t="shared" si="69"/>
        <v>0</v>
      </c>
      <c r="AU418" s="13">
        <f t="shared" si="63"/>
        <v>0</v>
      </c>
      <c r="AV418" s="13">
        <f t="shared" si="63"/>
        <v>0</v>
      </c>
      <c r="AW418" s="13">
        <f t="shared" si="63"/>
        <v>0</v>
      </c>
      <c r="AX418" s="13">
        <f t="shared" si="63"/>
        <v>91951</v>
      </c>
      <c r="AY418" s="13">
        <f t="shared" si="63"/>
        <v>0</v>
      </c>
      <c r="AZ418" s="13">
        <f t="shared" si="63"/>
        <v>0</v>
      </c>
      <c r="BA418" s="13">
        <f t="shared" si="63"/>
        <v>0</v>
      </c>
      <c r="BB418" s="13">
        <f t="shared" si="63"/>
        <v>0</v>
      </c>
      <c r="BC418" s="13">
        <f t="shared" si="63"/>
        <v>0</v>
      </c>
      <c r="BD418" s="13">
        <f t="shared" si="63"/>
        <v>0</v>
      </c>
      <c r="BE418" s="13">
        <f t="shared" si="63"/>
        <v>0</v>
      </c>
      <c r="BF418" s="13">
        <f t="shared" si="72"/>
        <v>0</v>
      </c>
      <c r="BG418" s="13">
        <f t="shared" si="72"/>
        <v>0</v>
      </c>
      <c r="BH418" s="13">
        <f t="shared" si="71"/>
        <v>0</v>
      </c>
      <c r="BI418" s="13">
        <f t="shared" si="71"/>
        <v>0</v>
      </c>
      <c r="BJ418" s="13">
        <f t="shared" si="71"/>
        <v>0</v>
      </c>
      <c r="BK418" s="13">
        <f t="shared" si="71"/>
        <v>0</v>
      </c>
      <c r="BL418" s="13">
        <f t="shared" si="71"/>
        <v>0</v>
      </c>
      <c r="BM418" s="13">
        <f t="shared" si="71"/>
        <v>0</v>
      </c>
      <c r="BN418" s="13">
        <f t="shared" si="71"/>
        <v>0</v>
      </c>
      <c r="BO418" s="13">
        <f t="shared" si="71"/>
        <v>0</v>
      </c>
      <c r="BP418" s="13">
        <f t="shared" si="71"/>
        <v>0</v>
      </c>
    </row>
    <row r="419" spans="1:68" ht="30" customHeight="1" x14ac:dyDescent="0.35">
      <c r="A419" s="19" t="s">
        <v>1030</v>
      </c>
      <c r="B419" s="8" t="s">
        <v>1031</v>
      </c>
      <c r="D419" s="19" t="s">
        <v>1030</v>
      </c>
      <c r="E419" s="17" t="s">
        <v>1032</v>
      </c>
      <c r="F419" s="27">
        <v>57714</v>
      </c>
      <c r="G419" s="21">
        <f t="shared" si="68"/>
        <v>57714</v>
      </c>
      <c r="H419" s="10" t="str">
        <f t="shared" si="67"/>
        <v>OK</v>
      </c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>
        <v>1</v>
      </c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22"/>
      <c r="AM419" s="13">
        <f t="shared" si="70"/>
        <v>0</v>
      </c>
      <c r="AN419" s="13">
        <f t="shared" si="70"/>
        <v>0</v>
      </c>
      <c r="AO419" s="13">
        <f t="shared" si="70"/>
        <v>0</v>
      </c>
      <c r="AP419" s="13">
        <f t="shared" si="70"/>
        <v>0</v>
      </c>
      <c r="AQ419" s="13">
        <f t="shared" si="70"/>
        <v>0</v>
      </c>
      <c r="AR419" s="13">
        <f t="shared" si="69"/>
        <v>0</v>
      </c>
      <c r="AS419" s="13">
        <f t="shared" si="69"/>
        <v>0</v>
      </c>
      <c r="AT419" s="13">
        <f t="shared" si="69"/>
        <v>0</v>
      </c>
      <c r="AU419" s="13">
        <f t="shared" si="63"/>
        <v>0</v>
      </c>
      <c r="AV419" s="13">
        <f t="shared" si="63"/>
        <v>0</v>
      </c>
      <c r="AW419" s="13">
        <f t="shared" si="63"/>
        <v>0</v>
      </c>
      <c r="AX419" s="13">
        <f t="shared" si="63"/>
        <v>57714</v>
      </c>
      <c r="AY419" s="13">
        <f t="shared" si="63"/>
        <v>0</v>
      </c>
      <c r="AZ419" s="13">
        <f t="shared" si="63"/>
        <v>0</v>
      </c>
      <c r="BA419" s="13">
        <f t="shared" si="63"/>
        <v>0</v>
      </c>
      <c r="BB419" s="13">
        <f t="shared" si="63"/>
        <v>0</v>
      </c>
      <c r="BC419" s="13">
        <f t="shared" si="63"/>
        <v>0</v>
      </c>
      <c r="BD419" s="13">
        <f t="shared" si="63"/>
        <v>0</v>
      </c>
      <c r="BE419" s="13">
        <f t="shared" si="63"/>
        <v>0</v>
      </c>
      <c r="BF419" s="13">
        <f t="shared" si="72"/>
        <v>0</v>
      </c>
      <c r="BG419" s="13">
        <f t="shared" si="72"/>
        <v>0</v>
      </c>
      <c r="BH419" s="13">
        <f t="shared" si="71"/>
        <v>0</v>
      </c>
      <c r="BI419" s="13">
        <f t="shared" si="71"/>
        <v>0</v>
      </c>
      <c r="BJ419" s="13">
        <f t="shared" si="71"/>
        <v>0</v>
      </c>
      <c r="BK419" s="13">
        <f t="shared" si="71"/>
        <v>0</v>
      </c>
      <c r="BL419" s="13">
        <f t="shared" si="71"/>
        <v>0</v>
      </c>
      <c r="BM419" s="13">
        <f t="shared" si="71"/>
        <v>0</v>
      </c>
      <c r="BN419" s="13">
        <f t="shared" si="71"/>
        <v>0</v>
      </c>
      <c r="BO419" s="13">
        <f t="shared" si="71"/>
        <v>0</v>
      </c>
      <c r="BP419" s="13">
        <f t="shared" si="71"/>
        <v>0</v>
      </c>
    </row>
    <row r="420" spans="1:68" ht="30" customHeight="1" x14ac:dyDescent="0.35">
      <c r="A420" s="16" t="s">
        <v>1033</v>
      </c>
      <c r="B420" s="8" t="s">
        <v>1034</v>
      </c>
      <c r="D420" s="16" t="s">
        <v>1033</v>
      </c>
      <c r="E420" s="17" t="s">
        <v>90</v>
      </c>
      <c r="F420" s="25">
        <v>33000</v>
      </c>
      <c r="G420" s="21">
        <f t="shared" si="68"/>
        <v>33000</v>
      </c>
      <c r="H420" s="10" t="str">
        <f t="shared" si="67"/>
        <v>OK</v>
      </c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>
        <v>1</v>
      </c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22"/>
      <c r="AM420" s="13">
        <f t="shared" si="70"/>
        <v>0</v>
      </c>
      <c r="AN420" s="13">
        <f t="shared" si="70"/>
        <v>0</v>
      </c>
      <c r="AO420" s="13">
        <f t="shared" si="70"/>
        <v>0</v>
      </c>
      <c r="AP420" s="13">
        <f t="shared" si="70"/>
        <v>0</v>
      </c>
      <c r="AQ420" s="13">
        <f t="shared" si="70"/>
        <v>0</v>
      </c>
      <c r="AR420" s="13">
        <f t="shared" si="69"/>
        <v>0</v>
      </c>
      <c r="AS420" s="13">
        <f t="shared" si="69"/>
        <v>0</v>
      </c>
      <c r="AT420" s="13">
        <f t="shared" si="69"/>
        <v>0</v>
      </c>
      <c r="AU420" s="13">
        <f t="shared" si="63"/>
        <v>0</v>
      </c>
      <c r="AV420" s="13">
        <f t="shared" si="63"/>
        <v>0</v>
      </c>
      <c r="AW420" s="13">
        <f t="shared" si="63"/>
        <v>0</v>
      </c>
      <c r="AX420" s="13">
        <f t="shared" si="63"/>
        <v>33000</v>
      </c>
      <c r="AY420" s="13">
        <f t="shared" si="63"/>
        <v>0</v>
      </c>
      <c r="AZ420" s="13">
        <f t="shared" si="63"/>
        <v>0</v>
      </c>
      <c r="BA420" s="13">
        <f t="shared" si="63"/>
        <v>0</v>
      </c>
      <c r="BB420" s="13">
        <f t="shared" si="63"/>
        <v>0</v>
      </c>
      <c r="BC420" s="13">
        <f t="shared" si="63"/>
        <v>0</v>
      </c>
      <c r="BD420" s="13">
        <f t="shared" si="63"/>
        <v>0</v>
      </c>
      <c r="BE420" s="13">
        <f t="shared" si="63"/>
        <v>0</v>
      </c>
      <c r="BF420" s="13">
        <f t="shared" si="72"/>
        <v>0</v>
      </c>
      <c r="BG420" s="13">
        <f t="shared" si="72"/>
        <v>0</v>
      </c>
      <c r="BH420" s="13">
        <f t="shared" si="71"/>
        <v>0</v>
      </c>
      <c r="BI420" s="13">
        <f t="shared" si="71"/>
        <v>0</v>
      </c>
      <c r="BJ420" s="13">
        <f t="shared" si="71"/>
        <v>0</v>
      </c>
      <c r="BK420" s="13">
        <f t="shared" si="71"/>
        <v>0</v>
      </c>
      <c r="BL420" s="13">
        <f t="shared" si="71"/>
        <v>0</v>
      </c>
      <c r="BM420" s="13">
        <f t="shared" si="71"/>
        <v>0</v>
      </c>
      <c r="BN420" s="13">
        <f t="shared" si="71"/>
        <v>0</v>
      </c>
      <c r="BO420" s="13">
        <f t="shared" si="71"/>
        <v>0</v>
      </c>
      <c r="BP420" s="13">
        <f t="shared" si="71"/>
        <v>0</v>
      </c>
    </row>
    <row r="421" spans="1:68" ht="30" customHeight="1" x14ac:dyDescent="0.35">
      <c r="A421" s="16" t="s">
        <v>1035</v>
      </c>
      <c r="B421" s="7" t="s">
        <v>1036</v>
      </c>
      <c r="D421" s="16" t="s">
        <v>1035</v>
      </c>
      <c r="E421" s="17" t="s">
        <v>90</v>
      </c>
      <c r="F421" s="34">
        <v>33000</v>
      </c>
      <c r="G421" s="21">
        <f t="shared" si="68"/>
        <v>33000</v>
      </c>
      <c r="H421" s="10" t="str">
        <f t="shared" si="67"/>
        <v>OK</v>
      </c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>
        <v>1</v>
      </c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22"/>
      <c r="AM421" s="13">
        <f t="shared" si="70"/>
        <v>0</v>
      </c>
      <c r="AN421" s="13">
        <f t="shared" si="70"/>
        <v>0</v>
      </c>
      <c r="AO421" s="13">
        <f t="shared" si="70"/>
        <v>0</v>
      </c>
      <c r="AP421" s="13">
        <f t="shared" si="70"/>
        <v>0</v>
      </c>
      <c r="AQ421" s="13">
        <f t="shared" si="70"/>
        <v>0</v>
      </c>
      <c r="AR421" s="13">
        <f t="shared" si="69"/>
        <v>0</v>
      </c>
      <c r="AS421" s="13">
        <f t="shared" si="69"/>
        <v>0</v>
      </c>
      <c r="AT421" s="13">
        <f t="shared" si="69"/>
        <v>0</v>
      </c>
      <c r="AU421" s="13">
        <f t="shared" si="63"/>
        <v>0</v>
      </c>
      <c r="AV421" s="13">
        <f t="shared" si="63"/>
        <v>0</v>
      </c>
      <c r="AW421" s="13">
        <f t="shared" si="63"/>
        <v>0</v>
      </c>
      <c r="AX421" s="13">
        <f t="shared" si="63"/>
        <v>33000</v>
      </c>
      <c r="AY421" s="13">
        <f t="shared" si="63"/>
        <v>0</v>
      </c>
      <c r="AZ421" s="13">
        <f t="shared" si="63"/>
        <v>0</v>
      </c>
      <c r="BA421" s="13">
        <f t="shared" si="63"/>
        <v>0</v>
      </c>
      <c r="BB421" s="13">
        <f t="shared" si="63"/>
        <v>0</v>
      </c>
      <c r="BC421" s="13">
        <f t="shared" si="63"/>
        <v>0</v>
      </c>
      <c r="BD421" s="13">
        <f t="shared" si="63"/>
        <v>0</v>
      </c>
      <c r="BE421" s="13">
        <f t="shared" si="63"/>
        <v>0</v>
      </c>
      <c r="BF421" s="13">
        <f t="shared" si="72"/>
        <v>0</v>
      </c>
      <c r="BG421" s="13">
        <f t="shared" si="72"/>
        <v>0</v>
      </c>
      <c r="BH421" s="13">
        <f t="shared" si="71"/>
        <v>0</v>
      </c>
      <c r="BI421" s="13">
        <f t="shared" si="71"/>
        <v>0</v>
      </c>
      <c r="BJ421" s="13">
        <f t="shared" si="71"/>
        <v>0</v>
      </c>
      <c r="BK421" s="13">
        <f t="shared" si="71"/>
        <v>0</v>
      </c>
      <c r="BL421" s="13">
        <f t="shared" si="71"/>
        <v>0</v>
      </c>
      <c r="BM421" s="13">
        <f t="shared" si="71"/>
        <v>0</v>
      </c>
      <c r="BN421" s="13">
        <f t="shared" si="71"/>
        <v>0</v>
      </c>
      <c r="BO421" s="13">
        <f t="shared" si="71"/>
        <v>0</v>
      </c>
      <c r="BP421" s="13">
        <f t="shared" si="71"/>
        <v>0</v>
      </c>
    </row>
    <row r="422" spans="1:68" ht="30" customHeight="1" x14ac:dyDescent="0.35">
      <c r="A422" s="19" t="s">
        <v>1037</v>
      </c>
      <c r="B422" s="7" t="s">
        <v>1038</v>
      </c>
      <c r="D422" s="19" t="s">
        <v>1037</v>
      </c>
      <c r="E422" s="7" t="s">
        <v>1039</v>
      </c>
      <c r="F422" s="21">
        <v>51149</v>
      </c>
      <c r="G422" s="21">
        <f t="shared" si="68"/>
        <v>30689.399999999998</v>
      </c>
      <c r="H422" s="10" t="str">
        <f t="shared" si="67"/>
        <v>OK</v>
      </c>
      <c r="I422" s="15"/>
      <c r="J422" s="15"/>
      <c r="K422" s="15"/>
      <c r="L422" s="15">
        <v>0.4</v>
      </c>
      <c r="M422" s="15"/>
      <c r="N422" s="15"/>
      <c r="O422" s="15"/>
      <c r="P422" s="15"/>
      <c r="Q422" s="15"/>
      <c r="R422" s="15"/>
      <c r="S422" s="15"/>
      <c r="T422" s="15">
        <v>0.6</v>
      </c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22"/>
      <c r="AM422" s="13">
        <f t="shared" si="70"/>
        <v>0</v>
      </c>
      <c r="AN422" s="13">
        <f t="shared" si="70"/>
        <v>0</v>
      </c>
      <c r="AO422" s="13">
        <f t="shared" si="70"/>
        <v>0</v>
      </c>
      <c r="AP422" s="13">
        <f t="shared" si="70"/>
        <v>20459.599999999999</v>
      </c>
      <c r="AQ422" s="13">
        <f t="shared" si="70"/>
        <v>0</v>
      </c>
      <c r="AR422" s="13">
        <f t="shared" si="69"/>
        <v>0</v>
      </c>
      <c r="AS422" s="13">
        <f t="shared" si="69"/>
        <v>0</v>
      </c>
      <c r="AT422" s="13">
        <f t="shared" si="69"/>
        <v>0</v>
      </c>
      <c r="AU422" s="13">
        <f t="shared" si="63"/>
        <v>0</v>
      </c>
      <c r="AV422" s="13">
        <f t="shared" si="63"/>
        <v>0</v>
      </c>
      <c r="AW422" s="13">
        <f t="shared" si="63"/>
        <v>0</v>
      </c>
      <c r="AX422" s="13">
        <f t="shared" si="63"/>
        <v>30689.4</v>
      </c>
      <c r="AY422" s="13">
        <f t="shared" si="63"/>
        <v>0</v>
      </c>
      <c r="AZ422" s="13">
        <f t="shared" si="63"/>
        <v>0</v>
      </c>
      <c r="BA422" s="13">
        <f t="shared" si="63"/>
        <v>0</v>
      </c>
      <c r="BB422" s="13">
        <f t="shared" si="63"/>
        <v>0</v>
      </c>
      <c r="BC422" s="13">
        <f t="shared" si="63"/>
        <v>0</v>
      </c>
      <c r="BD422" s="13">
        <f t="shared" si="63"/>
        <v>0</v>
      </c>
      <c r="BE422" s="13">
        <f t="shared" si="63"/>
        <v>0</v>
      </c>
      <c r="BF422" s="13">
        <f t="shared" si="72"/>
        <v>0</v>
      </c>
      <c r="BG422" s="13">
        <f t="shared" si="72"/>
        <v>0</v>
      </c>
      <c r="BH422" s="13">
        <f t="shared" si="71"/>
        <v>0</v>
      </c>
      <c r="BI422" s="13">
        <f t="shared" si="71"/>
        <v>0</v>
      </c>
      <c r="BJ422" s="13">
        <f t="shared" si="71"/>
        <v>0</v>
      </c>
      <c r="BK422" s="13">
        <f t="shared" si="71"/>
        <v>0</v>
      </c>
      <c r="BL422" s="13">
        <f t="shared" si="71"/>
        <v>0</v>
      </c>
      <c r="BM422" s="13">
        <f t="shared" si="71"/>
        <v>0</v>
      </c>
      <c r="BN422" s="13">
        <f t="shared" si="71"/>
        <v>0</v>
      </c>
      <c r="BO422" s="13">
        <f t="shared" si="71"/>
        <v>0</v>
      </c>
      <c r="BP422" s="13">
        <f t="shared" si="71"/>
        <v>0</v>
      </c>
    </row>
    <row r="423" spans="1:68" ht="30" customHeight="1" x14ac:dyDescent="0.35">
      <c r="A423" s="19" t="s">
        <v>1040</v>
      </c>
      <c r="B423" s="7" t="s">
        <v>1041</v>
      </c>
      <c r="D423" s="19" t="s">
        <v>1040</v>
      </c>
      <c r="E423" s="7" t="s">
        <v>46</v>
      </c>
      <c r="F423" s="21">
        <v>52045</v>
      </c>
      <c r="G423" s="21">
        <f t="shared" si="68"/>
        <v>20818</v>
      </c>
      <c r="H423" s="10" t="str">
        <f t="shared" si="67"/>
        <v>OK</v>
      </c>
      <c r="I423" s="15">
        <v>0.2</v>
      </c>
      <c r="J423" s="15"/>
      <c r="K423" s="15"/>
      <c r="L423" s="15"/>
      <c r="M423" s="15"/>
      <c r="N423" s="15"/>
      <c r="O423" s="15"/>
      <c r="P423" s="15"/>
      <c r="Q423" s="15"/>
      <c r="R423" s="15"/>
      <c r="S423" s="15">
        <v>0.2</v>
      </c>
      <c r="T423" s="15">
        <v>0.4</v>
      </c>
      <c r="U423" s="15">
        <v>0.2</v>
      </c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22"/>
      <c r="AM423" s="13">
        <f t="shared" si="70"/>
        <v>10409</v>
      </c>
      <c r="AN423" s="13">
        <f t="shared" si="70"/>
        <v>0</v>
      </c>
      <c r="AO423" s="13">
        <f t="shared" si="70"/>
        <v>0</v>
      </c>
      <c r="AP423" s="13">
        <f t="shared" si="70"/>
        <v>0</v>
      </c>
      <c r="AQ423" s="13">
        <f t="shared" si="70"/>
        <v>0</v>
      </c>
      <c r="AR423" s="13">
        <f t="shared" si="69"/>
        <v>0</v>
      </c>
      <c r="AS423" s="13">
        <f t="shared" si="69"/>
        <v>0</v>
      </c>
      <c r="AT423" s="13">
        <f t="shared" si="69"/>
        <v>0</v>
      </c>
      <c r="AU423" s="13">
        <f t="shared" si="63"/>
        <v>0</v>
      </c>
      <c r="AV423" s="13">
        <f t="shared" si="63"/>
        <v>0</v>
      </c>
      <c r="AW423" s="13">
        <f t="shared" si="63"/>
        <v>10409</v>
      </c>
      <c r="AX423" s="13">
        <f t="shared" si="63"/>
        <v>20818</v>
      </c>
      <c r="AY423" s="13">
        <f t="shared" si="63"/>
        <v>10409</v>
      </c>
      <c r="AZ423" s="13">
        <f t="shared" si="63"/>
        <v>0</v>
      </c>
      <c r="BA423" s="13">
        <f t="shared" si="63"/>
        <v>0</v>
      </c>
      <c r="BB423" s="13">
        <f t="shared" si="63"/>
        <v>0</v>
      </c>
      <c r="BC423" s="13">
        <f t="shared" si="63"/>
        <v>0</v>
      </c>
      <c r="BD423" s="13">
        <f t="shared" si="63"/>
        <v>0</v>
      </c>
      <c r="BE423" s="13">
        <f t="shared" si="63"/>
        <v>0</v>
      </c>
      <c r="BF423" s="13">
        <f t="shared" si="72"/>
        <v>0</v>
      </c>
      <c r="BG423" s="13">
        <f t="shared" si="72"/>
        <v>0</v>
      </c>
      <c r="BH423" s="13">
        <f t="shared" si="71"/>
        <v>0</v>
      </c>
      <c r="BI423" s="13">
        <f t="shared" si="71"/>
        <v>0</v>
      </c>
      <c r="BJ423" s="13">
        <f t="shared" si="71"/>
        <v>0</v>
      </c>
      <c r="BK423" s="13">
        <f t="shared" si="71"/>
        <v>0</v>
      </c>
      <c r="BL423" s="13">
        <f t="shared" si="71"/>
        <v>0</v>
      </c>
      <c r="BM423" s="13">
        <f t="shared" si="71"/>
        <v>0</v>
      </c>
      <c r="BN423" s="13">
        <f t="shared" si="71"/>
        <v>0</v>
      </c>
      <c r="BO423" s="13">
        <f t="shared" si="71"/>
        <v>0</v>
      </c>
      <c r="BP423" s="13">
        <f t="shared" si="71"/>
        <v>0</v>
      </c>
    </row>
    <row r="424" spans="1:68" ht="30" customHeight="1" x14ac:dyDescent="0.35">
      <c r="A424" s="16" t="s">
        <v>1042</v>
      </c>
      <c r="B424" s="7" t="s">
        <v>1043</v>
      </c>
      <c r="D424" s="16" t="s">
        <v>1042</v>
      </c>
      <c r="E424" s="17" t="s">
        <v>349</v>
      </c>
      <c r="F424" s="21">
        <v>50000</v>
      </c>
      <c r="G424" s="21">
        <f t="shared" si="68"/>
        <v>50000</v>
      </c>
      <c r="H424" s="10" t="str">
        <f t="shared" si="67"/>
        <v>OK</v>
      </c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>
        <v>1</v>
      </c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22"/>
      <c r="AM424" s="13">
        <f t="shared" si="70"/>
        <v>0</v>
      </c>
      <c r="AN424" s="13">
        <f t="shared" si="70"/>
        <v>0</v>
      </c>
      <c r="AO424" s="13">
        <f t="shared" si="70"/>
        <v>0</v>
      </c>
      <c r="AP424" s="13">
        <f t="shared" si="70"/>
        <v>0</v>
      </c>
      <c r="AQ424" s="13">
        <f t="shared" si="70"/>
        <v>0</v>
      </c>
      <c r="AR424" s="13">
        <f t="shared" si="69"/>
        <v>0</v>
      </c>
      <c r="AS424" s="13">
        <f t="shared" si="69"/>
        <v>0</v>
      </c>
      <c r="AT424" s="13">
        <f t="shared" si="69"/>
        <v>0</v>
      </c>
      <c r="AU424" s="13">
        <f t="shared" si="63"/>
        <v>0</v>
      </c>
      <c r="AV424" s="13">
        <f t="shared" si="63"/>
        <v>0</v>
      </c>
      <c r="AW424" s="13">
        <f t="shared" si="63"/>
        <v>0</v>
      </c>
      <c r="AX424" s="13">
        <f t="shared" si="63"/>
        <v>50000</v>
      </c>
      <c r="AY424" s="13">
        <f t="shared" si="63"/>
        <v>0</v>
      </c>
      <c r="AZ424" s="13">
        <f t="shared" si="63"/>
        <v>0</v>
      </c>
      <c r="BA424" s="13">
        <f t="shared" si="63"/>
        <v>0</v>
      </c>
      <c r="BB424" s="13">
        <f t="shared" si="63"/>
        <v>0</v>
      </c>
      <c r="BC424" s="13">
        <f t="shared" si="63"/>
        <v>0</v>
      </c>
      <c r="BD424" s="13">
        <f t="shared" si="63"/>
        <v>0</v>
      </c>
      <c r="BE424" s="13">
        <f t="shared" si="63"/>
        <v>0</v>
      </c>
      <c r="BF424" s="13">
        <f t="shared" si="72"/>
        <v>0</v>
      </c>
      <c r="BG424" s="13">
        <f t="shared" si="72"/>
        <v>0</v>
      </c>
      <c r="BH424" s="13">
        <f t="shared" si="71"/>
        <v>0</v>
      </c>
      <c r="BI424" s="13">
        <f t="shared" si="71"/>
        <v>0</v>
      </c>
      <c r="BJ424" s="13">
        <f t="shared" si="71"/>
        <v>0</v>
      </c>
      <c r="BK424" s="13">
        <f t="shared" si="71"/>
        <v>0</v>
      </c>
      <c r="BL424" s="13">
        <f t="shared" si="71"/>
        <v>0</v>
      </c>
      <c r="BM424" s="13">
        <f t="shared" si="71"/>
        <v>0</v>
      </c>
      <c r="BN424" s="13">
        <f t="shared" si="71"/>
        <v>0</v>
      </c>
      <c r="BO424" s="13">
        <f t="shared" si="71"/>
        <v>0</v>
      </c>
      <c r="BP424" s="13">
        <f t="shared" si="71"/>
        <v>0</v>
      </c>
    </row>
    <row r="425" spans="1:68" ht="30" customHeight="1" x14ac:dyDescent="0.35">
      <c r="A425" s="16" t="s">
        <v>1044</v>
      </c>
      <c r="B425" s="8" t="s">
        <v>1045</v>
      </c>
      <c r="D425" s="16" t="s">
        <v>1044</v>
      </c>
      <c r="E425" s="17" t="s">
        <v>1046</v>
      </c>
      <c r="F425" s="25">
        <v>50000</v>
      </c>
      <c r="G425" s="21">
        <f t="shared" si="68"/>
        <v>50000</v>
      </c>
      <c r="H425" s="10" t="str">
        <f t="shared" si="67"/>
        <v>OK</v>
      </c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>
        <v>1</v>
      </c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22"/>
      <c r="AM425" s="13">
        <f t="shared" si="70"/>
        <v>0</v>
      </c>
      <c r="AN425" s="13">
        <f t="shared" si="70"/>
        <v>0</v>
      </c>
      <c r="AO425" s="13">
        <f t="shared" si="70"/>
        <v>0</v>
      </c>
      <c r="AP425" s="13">
        <f t="shared" si="70"/>
        <v>0</v>
      </c>
      <c r="AQ425" s="13">
        <f t="shared" si="70"/>
        <v>0</v>
      </c>
      <c r="AR425" s="13">
        <f t="shared" si="69"/>
        <v>0</v>
      </c>
      <c r="AS425" s="13">
        <f t="shared" si="69"/>
        <v>0</v>
      </c>
      <c r="AT425" s="13">
        <f t="shared" si="69"/>
        <v>0</v>
      </c>
      <c r="AU425" s="13">
        <f t="shared" si="63"/>
        <v>0</v>
      </c>
      <c r="AV425" s="13">
        <f t="shared" si="63"/>
        <v>0</v>
      </c>
      <c r="AW425" s="13">
        <f t="shared" si="63"/>
        <v>0</v>
      </c>
      <c r="AX425" s="13">
        <f t="shared" si="63"/>
        <v>50000</v>
      </c>
      <c r="AY425" s="13">
        <f t="shared" si="63"/>
        <v>0</v>
      </c>
      <c r="AZ425" s="13">
        <f t="shared" si="63"/>
        <v>0</v>
      </c>
      <c r="BA425" s="13">
        <f t="shared" si="63"/>
        <v>0</v>
      </c>
      <c r="BB425" s="13">
        <f t="shared" si="63"/>
        <v>0</v>
      </c>
      <c r="BC425" s="13">
        <f t="shared" si="63"/>
        <v>0</v>
      </c>
      <c r="BD425" s="13">
        <f t="shared" si="63"/>
        <v>0</v>
      </c>
      <c r="BE425" s="13">
        <f t="shared" si="63"/>
        <v>0</v>
      </c>
      <c r="BF425" s="13">
        <f t="shared" si="72"/>
        <v>0</v>
      </c>
      <c r="BG425" s="13">
        <f t="shared" si="72"/>
        <v>0</v>
      </c>
      <c r="BH425" s="13">
        <f t="shared" si="71"/>
        <v>0</v>
      </c>
      <c r="BI425" s="13">
        <f t="shared" si="71"/>
        <v>0</v>
      </c>
      <c r="BJ425" s="13">
        <f t="shared" si="71"/>
        <v>0</v>
      </c>
      <c r="BK425" s="13">
        <f t="shared" si="71"/>
        <v>0</v>
      </c>
      <c r="BL425" s="13">
        <f t="shared" si="71"/>
        <v>0</v>
      </c>
      <c r="BM425" s="13">
        <f t="shared" si="71"/>
        <v>0</v>
      </c>
      <c r="BN425" s="13">
        <f t="shared" si="71"/>
        <v>0</v>
      </c>
      <c r="BO425" s="13">
        <f t="shared" si="71"/>
        <v>0</v>
      </c>
      <c r="BP425" s="13">
        <f t="shared" si="71"/>
        <v>0</v>
      </c>
    </row>
    <row r="426" spans="1:68" ht="30" customHeight="1" x14ac:dyDescent="0.35">
      <c r="A426" s="16" t="s">
        <v>1047</v>
      </c>
      <c r="B426" s="7" t="s">
        <v>1048</v>
      </c>
      <c r="D426" s="16" t="s">
        <v>1047</v>
      </c>
      <c r="E426" s="7" t="s">
        <v>314</v>
      </c>
      <c r="F426" s="25">
        <v>108823</v>
      </c>
      <c r="G426" s="21">
        <f t="shared" si="68"/>
        <v>108823</v>
      </c>
      <c r="H426" s="10" t="str">
        <f t="shared" si="67"/>
        <v>OK</v>
      </c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>
        <v>1</v>
      </c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22"/>
      <c r="AM426" s="13">
        <f t="shared" si="70"/>
        <v>0</v>
      </c>
      <c r="AN426" s="13">
        <f t="shared" si="70"/>
        <v>0</v>
      </c>
      <c r="AO426" s="13">
        <f t="shared" si="70"/>
        <v>0</v>
      </c>
      <c r="AP426" s="13">
        <f t="shared" si="70"/>
        <v>0</v>
      </c>
      <c r="AQ426" s="13">
        <f t="shared" si="70"/>
        <v>0</v>
      </c>
      <c r="AR426" s="13">
        <f t="shared" si="69"/>
        <v>0</v>
      </c>
      <c r="AS426" s="13">
        <f t="shared" si="69"/>
        <v>0</v>
      </c>
      <c r="AT426" s="13">
        <f t="shared" si="69"/>
        <v>0</v>
      </c>
      <c r="AU426" s="13">
        <f t="shared" si="63"/>
        <v>0</v>
      </c>
      <c r="AV426" s="13">
        <f t="shared" si="63"/>
        <v>0</v>
      </c>
      <c r="AW426" s="13">
        <f t="shared" si="63"/>
        <v>0</v>
      </c>
      <c r="AX426" s="13">
        <f t="shared" si="63"/>
        <v>108823</v>
      </c>
      <c r="AY426" s="13">
        <f t="shared" si="63"/>
        <v>0</v>
      </c>
      <c r="AZ426" s="13">
        <f t="shared" si="63"/>
        <v>0</v>
      </c>
      <c r="BA426" s="13">
        <f t="shared" si="63"/>
        <v>0</v>
      </c>
      <c r="BB426" s="13">
        <f t="shared" si="63"/>
        <v>0</v>
      </c>
      <c r="BC426" s="13">
        <f t="shared" si="63"/>
        <v>0</v>
      </c>
      <c r="BD426" s="13">
        <f t="shared" si="63"/>
        <v>0</v>
      </c>
      <c r="BE426" s="13">
        <f t="shared" si="63"/>
        <v>0</v>
      </c>
      <c r="BF426" s="13">
        <f t="shared" si="72"/>
        <v>0</v>
      </c>
      <c r="BG426" s="13">
        <f t="shared" si="72"/>
        <v>0</v>
      </c>
      <c r="BH426" s="13">
        <f t="shared" si="71"/>
        <v>0</v>
      </c>
      <c r="BI426" s="13">
        <f t="shared" si="71"/>
        <v>0</v>
      </c>
      <c r="BJ426" s="13">
        <f t="shared" si="71"/>
        <v>0</v>
      </c>
      <c r="BK426" s="13">
        <f t="shared" si="71"/>
        <v>0</v>
      </c>
      <c r="BL426" s="13">
        <f t="shared" si="71"/>
        <v>0</v>
      </c>
      <c r="BM426" s="13">
        <f t="shared" si="71"/>
        <v>0</v>
      </c>
      <c r="BN426" s="13">
        <f t="shared" si="71"/>
        <v>0</v>
      </c>
      <c r="BO426" s="13">
        <f t="shared" si="71"/>
        <v>0</v>
      </c>
      <c r="BP426" s="13">
        <f t="shared" si="71"/>
        <v>0</v>
      </c>
    </row>
    <row r="427" spans="1:68" ht="30" customHeight="1" x14ac:dyDescent="0.35">
      <c r="A427" s="16" t="s">
        <v>1049</v>
      </c>
      <c r="B427" s="7" t="s">
        <v>1050</v>
      </c>
      <c r="D427" s="16" t="s">
        <v>1049</v>
      </c>
      <c r="E427" s="17" t="s">
        <v>1051</v>
      </c>
      <c r="F427" s="25">
        <v>58393</v>
      </c>
      <c r="G427" s="21">
        <f t="shared" si="68"/>
        <v>58393</v>
      </c>
      <c r="H427" s="10" t="str">
        <f t="shared" si="67"/>
        <v>OK</v>
      </c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>
        <v>1</v>
      </c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22"/>
      <c r="AM427" s="13">
        <f t="shared" si="70"/>
        <v>0</v>
      </c>
      <c r="AN427" s="13">
        <f t="shared" si="70"/>
        <v>0</v>
      </c>
      <c r="AO427" s="13">
        <f t="shared" si="70"/>
        <v>0</v>
      </c>
      <c r="AP427" s="13">
        <f t="shared" si="70"/>
        <v>0</v>
      </c>
      <c r="AQ427" s="13">
        <f t="shared" si="70"/>
        <v>0</v>
      </c>
      <c r="AR427" s="13">
        <f t="shared" si="69"/>
        <v>0</v>
      </c>
      <c r="AS427" s="13">
        <f t="shared" si="69"/>
        <v>0</v>
      </c>
      <c r="AT427" s="13">
        <f t="shared" si="69"/>
        <v>0</v>
      </c>
      <c r="AU427" s="13">
        <f t="shared" si="63"/>
        <v>0</v>
      </c>
      <c r="AV427" s="13">
        <f t="shared" si="63"/>
        <v>0</v>
      </c>
      <c r="AW427" s="13">
        <f t="shared" si="63"/>
        <v>0</v>
      </c>
      <c r="AX427" s="13">
        <f t="shared" si="63"/>
        <v>58393</v>
      </c>
      <c r="AY427" s="13">
        <f t="shared" si="63"/>
        <v>0</v>
      </c>
      <c r="AZ427" s="13">
        <f t="shared" si="63"/>
        <v>0</v>
      </c>
      <c r="BA427" s="13">
        <f t="shared" si="63"/>
        <v>0</v>
      </c>
      <c r="BB427" s="13">
        <f t="shared" si="63"/>
        <v>0</v>
      </c>
      <c r="BC427" s="13">
        <f t="shared" si="63"/>
        <v>0</v>
      </c>
      <c r="BD427" s="13">
        <f t="shared" si="63"/>
        <v>0</v>
      </c>
      <c r="BE427" s="13">
        <f t="shared" si="63"/>
        <v>0</v>
      </c>
      <c r="BF427" s="13">
        <f t="shared" si="72"/>
        <v>0</v>
      </c>
      <c r="BG427" s="13">
        <f t="shared" si="72"/>
        <v>0</v>
      </c>
      <c r="BH427" s="13">
        <f t="shared" si="71"/>
        <v>0</v>
      </c>
      <c r="BI427" s="13">
        <f t="shared" si="71"/>
        <v>0</v>
      </c>
      <c r="BJ427" s="13">
        <f t="shared" si="71"/>
        <v>0</v>
      </c>
      <c r="BK427" s="13">
        <f t="shared" si="71"/>
        <v>0</v>
      </c>
      <c r="BL427" s="13">
        <f t="shared" si="71"/>
        <v>0</v>
      </c>
      <c r="BM427" s="13">
        <f t="shared" si="71"/>
        <v>0</v>
      </c>
      <c r="BN427" s="13">
        <f t="shared" si="71"/>
        <v>0</v>
      </c>
      <c r="BO427" s="13">
        <f t="shared" si="71"/>
        <v>0</v>
      </c>
      <c r="BP427" s="13">
        <f t="shared" si="71"/>
        <v>0</v>
      </c>
    </row>
    <row r="428" spans="1:68" ht="30" customHeight="1" x14ac:dyDescent="0.35">
      <c r="A428" s="16" t="s">
        <v>1052</v>
      </c>
      <c r="B428" s="7" t="s">
        <v>1053</v>
      </c>
      <c r="D428" s="16" t="s">
        <v>1052</v>
      </c>
      <c r="E428" s="7" t="s">
        <v>967</v>
      </c>
      <c r="F428" s="25">
        <v>50522</v>
      </c>
      <c r="G428" s="21">
        <f t="shared" si="68"/>
        <v>50522</v>
      </c>
      <c r="H428" s="10" t="str">
        <f t="shared" si="67"/>
        <v>OK</v>
      </c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>
        <v>1</v>
      </c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22"/>
      <c r="AM428" s="13">
        <f t="shared" si="70"/>
        <v>0</v>
      </c>
      <c r="AN428" s="13">
        <f t="shared" si="70"/>
        <v>0</v>
      </c>
      <c r="AO428" s="13">
        <f t="shared" si="70"/>
        <v>0</v>
      </c>
      <c r="AP428" s="13">
        <f t="shared" si="70"/>
        <v>0</v>
      </c>
      <c r="AQ428" s="13">
        <f t="shared" si="70"/>
        <v>0</v>
      </c>
      <c r="AR428" s="13">
        <f t="shared" si="69"/>
        <v>0</v>
      </c>
      <c r="AS428" s="13">
        <f t="shared" si="69"/>
        <v>0</v>
      </c>
      <c r="AT428" s="13">
        <f t="shared" si="69"/>
        <v>0</v>
      </c>
      <c r="AU428" s="13">
        <f t="shared" si="63"/>
        <v>0</v>
      </c>
      <c r="AV428" s="13">
        <f t="shared" si="63"/>
        <v>0</v>
      </c>
      <c r="AW428" s="13">
        <f t="shared" si="63"/>
        <v>0</v>
      </c>
      <c r="AX428" s="13">
        <f t="shared" si="63"/>
        <v>50522</v>
      </c>
      <c r="AY428" s="13">
        <f t="shared" si="63"/>
        <v>0</v>
      </c>
      <c r="AZ428" s="13">
        <f t="shared" si="63"/>
        <v>0</v>
      </c>
      <c r="BA428" s="13">
        <f t="shared" ref="BA428:BF491" si="73">ROUND(W428*$F428,3)</f>
        <v>0</v>
      </c>
      <c r="BB428" s="13">
        <f t="shared" si="73"/>
        <v>0</v>
      </c>
      <c r="BC428" s="13">
        <f t="shared" si="73"/>
        <v>0</v>
      </c>
      <c r="BD428" s="13">
        <f t="shared" si="73"/>
        <v>0</v>
      </c>
      <c r="BE428" s="13">
        <f t="shared" si="73"/>
        <v>0</v>
      </c>
      <c r="BF428" s="13">
        <f t="shared" si="72"/>
        <v>0</v>
      </c>
      <c r="BG428" s="13">
        <f t="shared" si="72"/>
        <v>0</v>
      </c>
      <c r="BH428" s="13">
        <f t="shared" si="71"/>
        <v>0</v>
      </c>
      <c r="BI428" s="13">
        <f t="shared" si="71"/>
        <v>0</v>
      </c>
      <c r="BJ428" s="13">
        <f t="shared" si="71"/>
        <v>0</v>
      </c>
      <c r="BK428" s="13">
        <f t="shared" si="71"/>
        <v>0</v>
      </c>
      <c r="BL428" s="13">
        <f t="shared" si="71"/>
        <v>0</v>
      </c>
      <c r="BM428" s="13">
        <f t="shared" si="71"/>
        <v>0</v>
      </c>
      <c r="BN428" s="13">
        <f t="shared" si="71"/>
        <v>0</v>
      </c>
      <c r="BO428" s="13">
        <f t="shared" si="71"/>
        <v>0</v>
      </c>
      <c r="BP428" s="13">
        <f t="shared" si="71"/>
        <v>0</v>
      </c>
    </row>
    <row r="429" spans="1:68" ht="30" customHeight="1" x14ac:dyDescent="0.35">
      <c r="A429" s="16" t="s">
        <v>1054</v>
      </c>
      <c r="B429" s="7" t="s">
        <v>1055</v>
      </c>
      <c r="D429" s="16" t="s">
        <v>1054</v>
      </c>
      <c r="E429" s="7" t="s">
        <v>333</v>
      </c>
      <c r="F429" s="25">
        <v>51407</v>
      </c>
      <c r="G429" s="21">
        <f t="shared" si="68"/>
        <v>51407</v>
      </c>
      <c r="H429" s="10" t="str">
        <f t="shared" si="67"/>
        <v>OK</v>
      </c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>
        <v>1</v>
      </c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22"/>
      <c r="AM429" s="13">
        <f t="shared" si="70"/>
        <v>0</v>
      </c>
      <c r="AN429" s="13">
        <f t="shared" si="70"/>
        <v>0</v>
      </c>
      <c r="AO429" s="13">
        <f t="shared" si="70"/>
        <v>0</v>
      </c>
      <c r="AP429" s="13">
        <f t="shared" si="70"/>
        <v>0</v>
      </c>
      <c r="AQ429" s="13">
        <f t="shared" si="70"/>
        <v>0</v>
      </c>
      <c r="AR429" s="13">
        <f t="shared" si="69"/>
        <v>0</v>
      </c>
      <c r="AS429" s="13">
        <f t="shared" si="69"/>
        <v>0</v>
      </c>
      <c r="AT429" s="13">
        <f t="shared" si="69"/>
        <v>0</v>
      </c>
      <c r="AU429" s="13">
        <f t="shared" si="69"/>
        <v>0</v>
      </c>
      <c r="AV429" s="13">
        <f t="shared" si="69"/>
        <v>0</v>
      </c>
      <c r="AW429" s="13">
        <f t="shared" si="69"/>
        <v>0</v>
      </c>
      <c r="AX429" s="13">
        <f t="shared" si="69"/>
        <v>51407</v>
      </c>
      <c r="AY429" s="13">
        <f t="shared" si="69"/>
        <v>0</v>
      </c>
      <c r="AZ429" s="13">
        <f t="shared" si="69"/>
        <v>0</v>
      </c>
      <c r="BA429" s="13">
        <f t="shared" si="73"/>
        <v>0</v>
      </c>
      <c r="BB429" s="13">
        <f t="shared" si="73"/>
        <v>0</v>
      </c>
      <c r="BC429" s="13">
        <f t="shared" si="73"/>
        <v>0</v>
      </c>
      <c r="BD429" s="13">
        <f t="shared" si="73"/>
        <v>0</v>
      </c>
      <c r="BE429" s="13">
        <f t="shared" si="73"/>
        <v>0</v>
      </c>
      <c r="BF429" s="13">
        <f t="shared" si="72"/>
        <v>0</v>
      </c>
      <c r="BG429" s="13">
        <f t="shared" si="72"/>
        <v>0</v>
      </c>
      <c r="BH429" s="13">
        <f t="shared" si="71"/>
        <v>0</v>
      </c>
      <c r="BI429" s="13">
        <f t="shared" si="71"/>
        <v>0</v>
      </c>
      <c r="BJ429" s="13">
        <f t="shared" si="71"/>
        <v>0</v>
      </c>
      <c r="BK429" s="13">
        <f t="shared" si="71"/>
        <v>0</v>
      </c>
      <c r="BL429" s="13">
        <f t="shared" si="71"/>
        <v>0</v>
      </c>
      <c r="BM429" s="13">
        <f t="shared" si="71"/>
        <v>0</v>
      </c>
      <c r="BN429" s="13">
        <f t="shared" si="71"/>
        <v>0</v>
      </c>
      <c r="BO429" s="13">
        <f t="shared" si="71"/>
        <v>0</v>
      </c>
      <c r="BP429" s="13">
        <f t="shared" si="71"/>
        <v>0</v>
      </c>
    </row>
    <row r="430" spans="1:68" ht="30" customHeight="1" x14ac:dyDescent="0.35">
      <c r="A430" s="16" t="s">
        <v>1056</v>
      </c>
      <c r="B430" s="7" t="s">
        <v>1057</v>
      </c>
      <c r="D430" s="16" t="s">
        <v>1056</v>
      </c>
      <c r="E430" s="17" t="s">
        <v>509</v>
      </c>
      <c r="F430" s="25">
        <v>49290</v>
      </c>
      <c r="G430" s="21">
        <f t="shared" si="68"/>
        <v>49290</v>
      </c>
      <c r="H430" s="10" t="str">
        <f t="shared" si="67"/>
        <v>OK</v>
      </c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>
        <v>1</v>
      </c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22"/>
      <c r="AM430" s="13">
        <f t="shared" si="70"/>
        <v>0</v>
      </c>
      <c r="AN430" s="13">
        <f t="shared" si="70"/>
        <v>0</v>
      </c>
      <c r="AO430" s="13">
        <f t="shared" si="70"/>
        <v>0</v>
      </c>
      <c r="AP430" s="13">
        <f t="shared" si="70"/>
        <v>0</v>
      </c>
      <c r="AQ430" s="13">
        <f t="shared" si="70"/>
        <v>0</v>
      </c>
      <c r="AR430" s="13">
        <f t="shared" si="69"/>
        <v>0</v>
      </c>
      <c r="AS430" s="13">
        <f t="shared" si="69"/>
        <v>0</v>
      </c>
      <c r="AT430" s="13">
        <f t="shared" si="69"/>
        <v>0</v>
      </c>
      <c r="AU430" s="13">
        <f t="shared" si="69"/>
        <v>0</v>
      </c>
      <c r="AV430" s="13">
        <f t="shared" si="69"/>
        <v>0</v>
      </c>
      <c r="AW430" s="13">
        <f t="shared" si="69"/>
        <v>0</v>
      </c>
      <c r="AX430" s="13">
        <f t="shared" si="69"/>
        <v>49290</v>
      </c>
      <c r="AY430" s="13">
        <f t="shared" si="69"/>
        <v>0</v>
      </c>
      <c r="AZ430" s="13">
        <f t="shared" si="69"/>
        <v>0</v>
      </c>
      <c r="BA430" s="13">
        <f t="shared" si="73"/>
        <v>0</v>
      </c>
      <c r="BB430" s="13">
        <f t="shared" si="73"/>
        <v>0</v>
      </c>
      <c r="BC430" s="13">
        <f t="shared" si="73"/>
        <v>0</v>
      </c>
      <c r="BD430" s="13">
        <f t="shared" si="73"/>
        <v>0</v>
      </c>
      <c r="BE430" s="13">
        <f t="shared" si="73"/>
        <v>0</v>
      </c>
      <c r="BF430" s="13">
        <f t="shared" si="72"/>
        <v>0</v>
      </c>
      <c r="BG430" s="13">
        <f t="shared" si="72"/>
        <v>0</v>
      </c>
      <c r="BH430" s="13">
        <f t="shared" si="71"/>
        <v>0</v>
      </c>
      <c r="BI430" s="13">
        <f t="shared" si="71"/>
        <v>0</v>
      </c>
      <c r="BJ430" s="13">
        <f t="shared" si="71"/>
        <v>0</v>
      </c>
      <c r="BK430" s="13">
        <f t="shared" si="71"/>
        <v>0</v>
      </c>
      <c r="BL430" s="13">
        <f t="shared" si="71"/>
        <v>0</v>
      </c>
      <c r="BM430" s="13">
        <f t="shared" si="71"/>
        <v>0</v>
      </c>
      <c r="BN430" s="13">
        <f t="shared" si="71"/>
        <v>0</v>
      </c>
      <c r="BO430" s="13">
        <f t="shared" si="71"/>
        <v>0</v>
      </c>
      <c r="BP430" s="13">
        <f t="shared" si="71"/>
        <v>0</v>
      </c>
    </row>
    <row r="431" spans="1:68" ht="30" customHeight="1" x14ac:dyDescent="0.35">
      <c r="A431" s="19" t="s">
        <v>1058</v>
      </c>
      <c r="B431" s="7" t="s">
        <v>1059</v>
      </c>
      <c r="D431" s="19" t="s">
        <v>1058</v>
      </c>
      <c r="E431" s="17" t="s">
        <v>768</v>
      </c>
      <c r="F431" s="25">
        <v>46000</v>
      </c>
      <c r="G431" s="21">
        <f t="shared" si="68"/>
        <v>46000</v>
      </c>
      <c r="H431" s="10" t="str">
        <f t="shared" si="67"/>
        <v>OK</v>
      </c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>
        <v>1</v>
      </c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22"/>
      <c r="AM431" s="13">
        <f t="shared" si="70"/>
        <v>0</v>
      </c>
      <c r="AN431" s="13">
        <f t="shared" si="70"/>
        <v>0</v>
      </c>
      <c r="AO431" s="13">
        <f t="shared" si="70"/>
        <v>0</v>
      </c>
      <c r="AP431" s="13">
        <f t="shared" si="70"/>
        <v>0</v>
      </c>
      <c r="AQ431" s="13">
        <f t="shared" si="70"/>
        <v>0</v>
      </c>
      <c r="AR431" s="13">
        <f t="shared" si="69"/>
        <v>0</v>
      </c>
      <c r="AS431" s="13">
        <f t="shared" si="69"/>
        <v>0</v>
      </c>
      <c r="AT431" s="13">
        <f t="shared" si="69"/>
        <v>0</v>
      </c>
      <c r="AU431" s="13">
        <f t="shared" si="69"/>
        <v>0</v>
      </c>
      <c r="AV431" s="13">
        <f t="shared" si="69"/>
        <v>0</v>
      </c>
      <c r="AW431" s="13">
        <f t="shared" si="69"/>
        <v>0</v>
      </c>
      <c r="AX431" s="13">
        <f t="shared" si="69"/>
        <v>46000</v>
      </c>
      <c r="AY431" s="13">
        <f t="shared" si="69"/>
        <v>0</v>
      </c>
      <c r="AZ431" s="13">
        <f t="shared" si="69"/>
        <v>0</v>
      </c>
      <c r="BA431" s="13">
        <f t="shared" si="73"/>
        <v>0</v>
      </c>
      <c r="BB431" s="13">
        <f t="shared" si="73"/>
        <v>0</v>
      </c>
      <c r="BC431" s="13">
        <f t="shared" si="73"/>
        <v>0</v>
      </c>
      <c r="BD431" s="13">
        <f t="shared" si="73"/>
        <v>0</v>
      </c>
      <c r="BE431" s="13">
        <f t="shared" si="73"/>
        <v>0</v>
      </c>
      <c r="BF431" s="13">
        <f t="shared" si="72"/>
        <v>0</v>
      </c>
      <c r="BG431" s="13">
        <f t="shared" si="72"/>
        <v>0</v>
      </c>
      <c r="BH431" s="13">
        <f t="shared" si="71"/>
        <v>0</v>
      </c>
      <c r="BI431" s="13">
        <f t="shared" si="71"/>
        <v>0</v>
      </c>
      <c r="BJ431" s="13">
        <f t="shared" si="71"/>
        <v>0</v>
      </c>
      <c r="BK431" s="13">
        <f t="shared" ref="BK431:BP494" si="74">ROUND(AG431*$F431,3)</f>
        <v>0</v>
      </c>
      <c r="BL431" s="13">
        <f t="shared" si="74"/>
        <v>0</v>
      </c>
      <c r="BM431" s="13">
        <f t="shared" si="74"/>
        <v>0</v>
      </c>
      <c r="BN431" s="13">
        <f t="shared" si="74"/>
        <v>0</v>
      </c>
      <c r="BO431" s="13">
        <f t="shared" si="74"/>
        <v>0</v>
      </c>
      <c r="BP431" s="13">
        <f t="shared" si="74"/>
        <v>0</v>
      </c>
    </row>
    <row r="432" spans="1:68" ht="30" customHeight="1" x14ac:dyDescent="0.35">
      <c r="A432" s="16" t="s">
        <v>1060</v>
      </c>
      <c r="B432" s="7" t="s">
        <v>1061</v>
      </c>
      <c r="D432" s="16" t="s">
        <v>1060</v>
      </c>
      <c r="E432" s="17" t="s">
        <v>1062</v>
      </c>
      <c r="F432" s="21">
        <v>33000</v>
      </c>
      <c r="G432" s="21">
        <f t="shared" si="68"/>
        <v>33000</v>
      </c>
      <c r="H432" s="10" t="str">
        <f t="shared" si="67"/>
        <v>OK</v>
      </c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>
        <v>1</v>
      </c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22"/>
      <c r="AM432" s="13">
        <f t="shared" si="70"/>
        <v>0</v>
      </c>
      <c r="AN432" s="13">
        <f t="shared" si="70"/>
        <v>0</v>
      </c>
      <c r="AO432" s="13">
        <f t="shared" si="70"/>
        <v>0</v>
      </c>
      <c r="AP432" s="13">
        <f t="shared" si="70"/>
        <v>0</v>
      </c>
      <c r="AQ432" s="13">
        <f t="shared" si="70"/>
        <v>0</v>
      </c>
      <c r="AR432" s="13">
        <f t="shared" si="69"/>
        <v>0</v>
      </c>
      <c r="AS432" s="13">
        <f t="shared" si="69"/>
        <v>0</v>
      </c>
      <c r="AT432" s="13">
        <f t="shared" si="69"/>
        <v>0</v>
      </c>
      <c r="AU432" s="13">
        <f t="shared" si="69"/>
        <v>0</v>
      </c>
      <c r="AV432" s="13">
        <f t="shared" si="69"/>
        <v>0</v>
      </c>
      <c r="AW432" s="13">
        <f t="shared" si="69"/>
        <v>0</v>
      </c>
      <c r="AX432" s="13">
        <f t="shared" si="69"/>
        <v>33000</v>
      </c>
      <c r="AY432" s="13">
        <f t="shared" si="69"/>
        <v>0</v>
      </c>
      <c r="AZ432" s="13">
        <f t="shared" si="69"/>
        <v>0</v>
      </c>
      <c r="BA432" s="13">
        <f t="shared" si="73"/>
        <v>0</v>
      </c>
      <c r="BB432" s="13">
        <f t="shared" si="73"/>
        <v>0</v>
      </c>
      <c r="BC432" s="13">
        <f t="shared" si="73"/>
        <v>0</v>
      </c>
      <c r="BD432" s="13">
        <f t="shared" si="73"/>
        <v>0</v>
      </c>
      <c r="BE432" s="13">
        <f t="shared" si="73"/>
        <v>0</v>
      </c>
      <c r="BF432" s="13">
        <f t="shared" si="72"/>
        <v>0</v>
      </c>
      <c r="BG432" s="13">
        <f t="shared" si="72"/>
        <v>0</v>
      </c>
      <c r="BH432" s="13">
        <f t="shared" si="72"/>
        <v>0</v>
      </c>
      <c r="BI432" s="13">
        <f t="shared" si="72"/>
        <v>0</v>
      </c>
      <c r="BJ432" s="13">
        <f t="shared" si="72"/>
        <v>0</v>
      </c>
      <c r="BK432" s="13">
        <f t="shared" si="74"/>
        <v>0</v>
      </c>
      <c r="BL432" s="13">
        <f t="shared" si="74"/>
        <v>0</v>
      </c>
      <c r="BM432" s="13">
        <f t="shared" si="74"/>
        <v>0</v>
      </c>
      <c r="BN432" s="13">
        <f t="shared" si="74"/>
        <v>0</v>
      </c>
      <c r="BO432" s="13">
        <f t="shared" si="74"/>
        <v>0</v>
      </c>
      <c r="BP432" s="13">
        <f t="shared" si="74"/>
        <v>0</v>
      </c>
    </row>
    <row r="433" spans="1:68" ht="30" customHeight="1" x14ac:dyDescent="0.35">
      <c r="A433" s="16" t="s">
        <v>1063</v>
      </c>
      <c r="B433" s="7" t="s">
        <v>1064</v>
      </c>
      <c r="D433" s="16" t="s">
        <v>1063</v>
      </c>
      <c r="E433" s="17" t="s">
        <v>1065</v>
      </c>
      <c r="F433" s="25">
        <v>60550</v>
      </c>
      <c r="G433" s="21">
        <f t="shared" si="68"/>
        <v>60550</v>
      </c>
      <c r="H433" s="10" t="str">
        <f t="shared" si="67"/>
        <v>OK</v>
      </c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>
        <v>1</v>
      </c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22"/>
      <c r="AM433" s="13">
        <f t="shared" si="70"/>
        <v>0</v>
      </c>
      <c r="AN433" s="13">
        <f t="shared" si="70"/>
        <v>0</v>
      </c>
      <c r="AO433" s="13">
        <f t="shared" si="70"/>
        <v>0</v>
      </c>
      <c r="AP433" s="13">
        <f t="shared" si="70"/>
        <v>0</v>
      </c>
      <c r="AQ433" s="13">
        <f t="shared" si="70"/>
        <v>0</v>
      </c>
      <c r="AR433" s="13">
        <f t="shared" si="69"/>
        <v>0</v>
      </c>
      <c r="AS433" s="13">
        <f t="shared" si="69"/>
        <v>0</v>
      </c>
      <c r="AT433" s="13">
        <f t="shared" si="69"/>
        <v>0</v>
      </c>
      <c r="AU433" s="13">
        <f t="shared" si="69"/>
        <v>0</v>
      </c>
      <c r="AV433" s="13">
        <f t="shared" si="69"/>
        <v>0</v>
      </c>
      <c r="AW433" s="13">
        <f t="shared" si="69"/>
        <v>0</v>
      </c>
      <c r="AX433" s="13">
        <f t="shared" si="69"/>
        <v>60550</v>
      </c>
      <c r="AY433" s="13">
        <f t="shared" si="69"/>
        <v>0</v>
      </c>
      <c r="AZ433" s="13">
        <f t="shared" si="69"/>
        <v>0</v>
      </c>
      <c r="BA433" s="13">
        <f t="shared" si="73"/>
        <v>0</v>
      </c>
      <c r="BB433" s="13">
        <f t="shared" si="73"/>
        <v>0</v>
      </c>
      <c r="BC433" s="13">
        <f t="shared" si="73"/>
        <v>0</v>
      </c>
      <c r="BD433" s="13">
        <f t="shared" si="73"/>
        <v>0</v>
      </c>
      <c r="BE433" s="13">
        <f t="shared" si="73"/>
        <v>0</v>
      </c>
      <c r="BF433" s="13">
        <f t="shared" si="72"/>
        <v>0</v>
      </c>
      <c r="BG433" s="13">
        <f t="shared" si="72"/>
        <v>0</v>
      </c>
      <c r="BH433" s="13">
        <f t="shared" si="72"/>
        <v>0</v>
      </c>
      <c r="BI433" s="13">
        <f t="shared" si="72"/>
        <v>0</v>
      </c>
      <c r="BJ433" s="13">
        <f t="shared" si="72"/>
        <v>0</v>
      </c>
      <c r="BK433" s="13">
        <f t="shared" si="74"/>
        <v>0</v>
      </c>
      <c r="BL433" s="13">
        <f t="shared" si="74"/>
        <v>0</v>
      </c>
      <c r="BM433" s="13">
        <f t="shared" si="74"/>
        <v>0</v>
      </c>
      <c r="BN433" s="13">
        <f t="shared" si="74"/>
        <v>0</v>
      </c>
      <c r="BO433" s="13">
        <f t="shared" si="74"/>
        <v>0</v>
      </c>
      <c r="BP433" s="13">
        <f t="shared" si="74"/>
        <v>0</v>
      </c>
    </row>
    <row r="434" spans="1:68" ht="30" customHeight="1" x14ac:dyDescent="0.35">
      <c r="A434" s="16" t="s">
        <v>1066</v>
      </c>
      <c r="B434" s="7" t="s">
        <v>1067</v>
      </c>
      <c r="D434" s="16" t="s">
        <v>1066</v>
      </c>
      <c r="E434" s="17" t="s">
        <v>228</v>
      </c>
      <c r="F434" s="25">
        <v>35208</v>
      </c>
      <c r="G434" s="21">
        <f t="shared" si="68"/>
        <v>26406</v>
      </c>
      <c r="H434" s="10" t="str">
        <f t="shared" si="67"/>
        <v>OK</v>
      </c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>
        <v>0.75</v>
      </c>
      <c r="U434" s="15"/>
      <c r="V434" s="15"/>
      <c r="W434" s="15"/>
      <c r="X434" s="15">
        <v>0.25</v>
      </c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22"/>
      <c r="AM434" s="13">
        <f t="shared" si="70"/>
        <v>0</v>
      </c>
      <c r="AN434" s="13">
        <f t="shared" si="70"/>
        <v>0</v>
      </c>
      <c r="AO434" s="13">
        <f t="shared" si="70"/>
        <v>0</v>
      </c>
      <c r="AP434" s="13">
        <f t="shared" si="70"/>
        <v>0</v>
      </c>
      <c r="AQ434" s="13">
        <f t="shared" si="70"/>
        <v>0</v>
      </c>
      <c r="AR434" s="13">
        <f t="shared" si="69"/>
        <v>0</v>
      </c>
      <c r="AS434" s="13">
        <f t="shared" si="69"/>
        <v>0</v>
      </c>
      <c r="AT434" s="13">
        <f t="shared" si="69"/>
        <v>0</v>
      </c>
      <c r="AU434" s="13">
        <f t="shared" si="69"/>
        <v>0</v>
      </c>
      <c r="AV434" s="13">
        <f t="shared" si="69"/>
        <v>0</v>
      </c>
      <c r="AW434" s="13">
        <f t="shared" si="69"/>
        <v>0</v>
      </c>
      <c r="AX434" s="13">
        <f t="shared" si="69"/>
        <v>26406</v>
      </c>
      <c r="AY434" s="13">
        <f t="shared" si="69"/>
        <v>0</v>
      </c>
      <c r="AZ434" s="13">
        <f t="shared" si="69"/>
        <v>0</v>
      </c>
      <c r="BA434" s="13">
        <f t="shared" si="73"/>
        <v>0</v>
      </c>
      <c r="BB434" s="13">
        <f t="shared" si="73"/>
        <v>8802</v>
      </c>
      <c r="BC434" s="13">
        <f t="shared" si="73"/>
        <v>0</v>
      </c>
      <c r="BD434" s="13">
        <f t="shared" si="73"/>
        <v>0</v>
      </c>
      <c r="BE434" s="13">
        <f t="shared" si="73"/>
        <v>0</v>
      </c>
      <c r="BF434" s="13">
        <f t="shared" si="72"/>
        <v>0</v>
      </c>
      <c r="BG434" s="13">
        <f t="shared" si="72"/>
        <v>0</v>
      </c>
      <c r="BH434" s="13">
        <f t="shared" si="72"/>
        <v>0</v>
      </c>
      <c r="BI434" s="13">
        <f t="shared" si="72"/>
        <v>0</v>
      </c>
      <c r="BJ434" s="13">
        <f t="shared" si="72"/>
        <v>0</v>
      </c>
      <c r="BK434" s="13">
        <f t="shared" si="74"/>
        <v>0</v>
      </c>
      <c r="BL434" s="13">
        <f t="shared" si="74"/>
        <v>0</v>
      </c>
      <c r="BM434" s="13">
        <f t="shared" si="74"/>
        <v>0</v>
      </c>
      <c r="BN434" s="13">
        <f t="shared" si="74"/>
        <v>0</v>
      </c>
      <c r="BO434" s="13">
        <f t="shared" si="74"/>
        <v>0</v>
      </c>
      <c r="BP434" s="13">
        <f t="shared" si="74"/>
        <v>0</v>
      </c>
    </row>
    <row r="435" spans="1:68" ht="30" customHeight="1" x14ac:dyDescent="0.35">
      <c r="A435" s="16" t="s">
        <v>1068</v>
      </c>
      <c r="B435" s="7" t="s">
        <v>1069</v>
      </c>
      <c r="D435" s="16" t="s">
        <v>1068</v>
      </c>
      <c r="E435" s="17" t="s">
        <v>105</v>
      </c>
      <c r="F435" s="35">
        <v>44474</v>
      </c>
      <c r="G435" s="35">
        <f t="shared" si="68"/>
        <v>44474</v>
      </c>
      <c r="H435" s="10" t="str">
        <f t="shared" si="67"/>
        <v>OK</v>
      </c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>
        <v>1</v>
      </c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22"/>
      <c r="AM435" s="13">
        <f t="shared" si="70"/>
        <v>0</v>
      </c>
      <c r="AN435" s="13">
        <f t="shared" si="70"/>
        <v>0</v>
      </c>
      <c r="AO435" s="13">
        <f t="shared" si="70"/>
        <v>0</v>
      </c>
      <c r="AP435" s="13">
        <f t="shared" si="70"/>
        <v>0</v>
      </c>
      <c r="AQ435" s="13">
        <f t="shared" si="70"/>
        <v>0</v>
      </c>
      <c r="AR435" s="13">
        <f t="shared" si="69"/>
        <v>0</v>
      </c>
      <c r="AS435" s="13">
        <f t="shared" si="69"/>
        <v>0</v>
      </c>
      <c r="AT435" s="13">
        <f t="shared" si="69"/>
        <v>0</v>
      </c>
      <c r="AU435" s="13">
        <f t="shared" si="69"/>
        <v>0</v>
      </c>
      <c r="AV435" s="13">
        <f t="shared" si="69"/>
        <v>0</v>
      </c>
      <c r="AW435" s="13">
        <f t="shared" si="69"/>
        <v>0</v>
      </c>
      <c r="AX435" s="13">
        <f t="shared" si="69"/>
        <v>44474</v>
      </c>
      <c r="AY435" s="13">
        <f t="shared" si="69"/>
        <v>0</v>
      </c>
      <c r="AZ435" s="13">
        <f t="shared" si="69"/>
        <v>0</v>
      </c>
      <c r="BA435" s="13">
        <f t="shared" si="73"/>
        <v>0</v>
      </c>
      <c r="BB435" s="13">
        <f t="shared" si="73"/>
        <v>0</v>
      </c>
      <c r="BC435" s="13">
        <f t="shared" si="73"/>
        <v>0</v>
      </c>
      <c r="BD435" s="13">
        <f t="shared" si="73"/>
        <v>0</v>
      </c>
      <c r="BE435" s="13">
        <f t="shared" si="73"/>
        <v>0</v>
      </c>
      <c r="BF435" s="13">
        <f t="shared" si="72"/>
        <v>0</v>
      </c>
      <c r="BG435" s="13">
        <f t="shared" si="72"/>
        <v>0</v>
      </c>
      <c r="BH435" s="13">
        <f t="shared" si="72"/>
        <v>0</v>
      </c>
      <c r="BI435" s="13">
        <f t="shared" si="72"/>
        <v>0</v>
      </c>
      <c r="BJ435" s="13">
        <f t="shared" si="72"/>
        <v>0</v>
      </c>
      <c r="BK435" s="13">
        <f t="shared" si="74"/>
        <v>0</v>
      </c>
      <c r="BL435" s="13">
        <f t="shared" si="74"/>
        <v>0</v>
      </c>
      <c r="BM435" s="13">
        <f t="shared" si="74"/>
        <v>0</v>
      </c>
      <c r="BN435" s="13">
        <f t="shared" si="74"/>
        <v>0</v>
      </c>
      <c r="BO435" s="13">
        <f t="shared" si="74"/>
        <v>0</v>
      </c>
      <c r="BP435" s="13">
        <f t="shared" si="74"/>
        <v>0</v>
      </c>
    </row>
    <row r="436" spans="1:68" ht="30" customHeight="1" x14ac:dyDescent="0.35">
      <c r="A436" s="19" t="s">
        <v>1070</v>
      </c>
      <c r="B436" s="7" t="s">
        <v>1071</v>
      </c>
      <c r="D436" s="19" t="s">
        <v>1070</v>
      </c>
      <c r="E436" s="17" t="s">
        <v>1072</v>
      </c>
      <c r="F436" s="27">
        <v>35209</v>
      </c>
      <c r="G436" s="21">
        <f t="shared" si="68"/>
        <v>35209</v>
      </c>
      <c r="H436" s="10" t="str">
        <f t="shared" si="67"/>
        <v>OK</v>
      </c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>
        <v>1</v>
      </c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22"/>
      <c r="AM436" s="13">
        <f t="shared" si="70"/>
        <v>0</v>
      </c>
      <c r="AN436" s="13">
        <f t="shared" si="70"/>
        <v>0</v>
      </c>
      <c r="AO436" s="13">
        <f t="shared" si="70"/>
        <v>0</v>
      </c>
      <c r="AP436" s="13">
        <f t="shared" si="70"/>
        <v>0</v>
      </c>
      <c r="AQ436" s="13">
        <f t="shared" si="70"/>
        <v>0</v>
      </c>
      <c r="AR436" s="13">
        <f t="shared" si="69"/>
        <v>0</v>
      </c>
      <c r="AS436" s="13">
        <f t="shared" si="69"/>
        <v>0</v>
      </c>
      <c r="AT436" s="13">
        <f t="shared" si="69"/>
        <v>0</v>
      </c>
      <c r="AU436" s="13">
        <f t="shared" si="69"/>
        <v>0</v>
      </c>
      <c r="AV436" s="13">
        <f t="shared" si="69"/>
        <v>0</v>
      </c>
      <c r="AW436" s="13">
        <f t="shared" si="69"/>
        <v>0</v>
      </c>
      <c r="AX436" s="13">
        <f t="shared" si="69"/>
        <v>35209</v>
      </c>
      <c r="AY436" s="13">
        <f t="shared" si="69"/>
        <v>0</v>
      </c>
      <c r="AZ436" s="13">
        <f t="shared" si="69"/>
        <v>0</v>
      </c>
      <c r="BA436" s="13">
        <f t="shared" si="73"/>
        <v>0</v>
      </c>
      <c r="BB436" s="13">
        <f t="shared" si="73"/>
        <v>0</v>
      </c>
      <c r="BC436" s="13">
        <f t="shared" si="73"/>
        <v>0</v>
      </c>
      <c r="BD436" s="13">
        <f t="shared" si="73"/>
        <v>0</v>
      </c>
      <c r="BE436" s="13">
        <f t="shared" si="73"/>
        <v>0</v>
      </c>
      <c r="BF436" s="13">
        <f t="shared" si="72"/>
        <v>0</v>
      </c>
      <c r="BG436" s="13">
        <f t="shared" si="72"/>
        <v>0</v>
      </c>
      <c r="BH436" s="13">
        <f t="shared" si="72"/>
        <v>0</v>
      </c>
      <c r="BI436" s="13">
        <f t="shared" si="72"/>
        <v>0</v>
      </c>
      <c r="BJ436" s="13">
        <f t="shared" si="72"/>
        <v>0</v>
      </c>
      <c r="BK436" s="13">
        <f t="shared" si="74"/>
        <v>0</v>
      </c>
      <c r="BL436" s="13">
        <f t="shared" si="74"/>
        <v>0</v>
      </c>
      <c r="BM436" s="13">
        <f t="shared" si="74"/>
        <v>0</v>
      </c>
      <c r="BN436" s="13">
        <f t="shared" si="74"/>
        <v>0</v>
      </c>
      <c r="BO436" s="13">
        <f t="shared" si="74"/>
        <v>0</v>
      </c>
      <c r="BP436" s="13">
        <f t="shared" si="74"/>
        <v>0</v>
      </c>
    </row>
    <row r="437" spans="1:68" ht="30" customHeight="1" x14ac:dyDescent="0.35">
      <c r="A437" s="16" t="s">
        <v>1073</v>
      </c>
      <c r="B437" s="7" t="s">
        <v>1074</v>
      </c>
      <c r="D437" s="16" t="s">
        <v>1073</v>
      </c>
      <c r="E437" s="7" t="s">
        <v>1075</v>
      </c>
      <c r="F437" s="25">
        <v>31000</v>
      </c>
      <c r="G437" s="21">
        <f t="shared" si="68"/>
        <v>31000</v>
      </c>
      <c r="H437" s="10" t="str">
        <f t="shared" si="67"/>
        <v>OK</v>
      </c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>
        <v>1</v>
      </c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22"/>
      <c r="AM437" s="13">
        <f t="shared" si="70"/>
        <v>0</v>
      </c>
      <c r="AN437" s="13">
        <f t="shared" si="70"/>
        <v>0</v>
      </c>
      <c r="AO437" s="13">
        <f t="shared" si="70"/>
        <v>0</v>
      </c>
      <c r="AP437" s="13">
        <f t="shared" si="70"/>
        <v>0</v>
      </c>
      <c r="AQ437" s="13">
        <f t="shared" si="70"/>
        <v>0</v>
      </c>
      <c r="AR437" s="13">
        <f t="shared" si="69"/>
        <v>0</v>
      </c>
      <c r="AS437" s="13">
        <f t="shared" si="69"/>
        <v>0</v>
      </c>
      <c r="AT437" s="13">
        <f t="shared" si="69"/>
        <v>0</v>
      </c>
      <c r="AU437" s="13">
        <f t="shared" si="69"/>
        <v>0</v>
      </c>
      <c r="AV437" s="13">
        <f t="shared" si="69"/>
        <v>0</v>
      </c>
      <c r="AW437" s="13">
        <f t="shared" si="69"/>
        <v>0</v>
      </c>
      <c r="AX437" s="13">
        <f t="shared" si="69"/>
        <v>31000</v>
      </c>
      <c r="AY437" s="13">
        <f t="shared" si="69"/>
        <v>0</v>
      </c>
      <c r="AZ437" s="13">
        <f t="shared" si="69"/>
        <v>0</v>
      </c>
      <c r="BA437" s="13">
        <f t="shared" si="73"/>
        <v>0</v>
      </c>
      <c r="BB437" s="13">
        <f t="shared" si="73"/>
        <v>0</v>
      </c>
      <c r="BC437" s="13">
        <f t="shared" si="73"/>
        <v>0</v>
      </c>
      <c r="BD437" s="13">
        <f t="shared" si="73"/>
        <v>0</v>
      </c>
      <c r="BE437" s="13">
        <f t="shared" si="73"/>
        <v>0</v>
      </c>
      <c r="BF437" s="13">
        <f t="shared" si="72"/>
        <v>0</v>
      </c>
      <c r="BG437" s="13">
        <f t="shared" si="72"/>
        <v>0</v>
      </c>
      <c r="BH437" s="13">
        <f t="shared" si="72"/>
        <v>0</v>
      </c>
      <c r="BI437" s="13">
        <f t="shared" si="72"/>
        <v>0</v>
      </c>
      <c r="BJ437" s="13">
        <f t="shared" si="72"/>
        <v>0</v>
      </c>
      <c r="BK437" s="13">
        <f t="shared" si="74"/>
        <v>0</v>
      </c>
      <c r="BL437" s="13">
        <f t="shared" si="74"/>
        <v>0</v>
      </c>
      <c r="BM437" s="13">
        <f t="shared" si="74"/>
        <v>0</v>
      </c>
      <c r="BN437" s="13">
        <f t="shared" si="74"/>
        <v>0</v>
      </c>
      <c r="BO437" s="13">
        <f t="shared" si="74"/>
        <v>0</v>
      </c>
      <c r="BP437" s="13">
        <f t="shared" si="74"/>
        <v>0</v>
      </c>
    </row>
    <row r="438" spans="1:68" ht="30" customHeight="1" x14ac:dyDescent="0.35">
      <c r="A438" s="16" t="s">
        <v>1076</v>
      </c>
      <c r="B438" s="7" t="s">
        <v>1077</v>
      </c>
      <c r="D438" s="16" t="s">
        <v>1076</v>
      </c>
      <c r="E438" s="17" t="s">
        <v>1078</v>
      </c>
      <c r="F438" s="25">
        <v>39199</v>
      </c>
      <c r="G438" s="21">
        <f t="shared" si="68"/>
        <v>39199</v>
      </c>
      <c r="H438" s="10" t="str">
        <f t="shared" si="67"/>
        <v>OK</v>
      </c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>
        <v>1</v>
      </c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22"/>
      <c r="AM438" s="13">
        <f t="shared" si="70"/>
        <v>0</v>
      </c>
      <c r="AN438" s="13">
        <f t="shared" si="70"/>
        <v>0</v>
      </c>
      <c r="AO438" s="13">
        <f t="shared" si="70"/>
        <v>0</v>
      </c>
      <c r="AP438" s="13">
        <f t="shared" si="70"/>
        <v>0</v>
      </c>
      <c r="AQ438" s="13">
        <f t="shared" si="70"/>
        <v>0</v>
      </c>
      <c r="AR438" s="13">
        <f t="shared" si="69"/>
        <v>0</v>
      </c>
      <c r="AS438" s="13">
        <f t="shared" si="69"/>
        <v>0</v>
      </c>
      <c r="AT438" s="13">
        <f t="shared" si="69"/>
        <v>0</v>
      </c>
      <c r="AU438" s="13">
        <f t="shared" si="69"/>
        <v>0</v>
      </c>
      <c r="AV438" s="13">
        <f t="shared" si="69"/>
        <v>0</v>
      </c>
      <c r="AW438" s="13">
        <f t="shared" si="69"/>
        <v>0</v>
      </c>
      <c r="AX438" s="13">
        <f t="shared" si="69"/>
        <v>39199</v>
      </c>
      <c r="AY438" s="13">
        <f t="shared" si="69"/>
        <v>0</v>
      </c>
      <c r="AZ438" s="13">
        <f t="shared" si="69"/>
        <v>0</v>
      </c>
      <c r="BA438" s="13">
        <f t="shared" si="73"/>
        <v>0</v>
      </c>
      <c r="BB438" s="13">
        <f t="shared" si="73"/>
        <v>0</v>
      </c>
      <c r="BC438" s="13">
        <f t="shared" si="73"/>
        <v>0</v>
      </c>
      <c r="BD438" s="13">
        <f t="shared" si="73"/>
        <v>0</v>
      </c>
      <c r="BE438" s="13">
        <f t="shared" si="73"/>
        <v>0</v>
      </c>
      <c r="BF438" s="13">
        <f t="shared" si="72"/>
        <v>0</v>
      </c>
      <c r="BG438" s="13">
        <f t="shared" si="72"/>
        <v>0</v>
      </c>
      <c r="BH438" s="13">
        <f t="shared" si="72"/>
        <v>0</v>
      </c>
      <c r="BI438" s="13">
        <f t="shared" si="72"/>
        <v>0</v>
      </c>
      <c r="BJ438" s="13">
        <f t="shared" si="72"/>
        <v>0</v>
      </c>
      <c r="BK438" s="13">
        <f t="shared" si="74"/>
        <v>0</v>
      </c>
      <c r="BL438" s="13">
        <f t="shared" si="74"/>
        <v>0</v>
      </c>
      <c r="BM438" s="13">
        <f t="shared" si="74"/>
        <v>0</v>
      </c>
      <c r="BN438" s="13">
        <f t="shared" si="74"/>
        <v>0</v>
      </c>
      <c r="BO438" s="13">
        <f t="shared" si="74"/>
        <v>0</v>
      </c>
      <c r="BP438" s="13">
        <f t="shared" si="74"/>
        <v>0</v>
      </c>
    </row>
    <row r="439" spans="1:68" ht="30" customHeight="1" x14ac:dyDescent="0.35">
      <c r="A439" s="16" t="s">
        <v>1079</v>
      </c>
      <c r="B439" s="7" t="s">
        <v>1080</v>
      </c>
      <c r="D439" s="16" t="s">
        <v>1079</v>
      </c>
      <c r="E439" s="17" t="s">
        <v>509</v>
      </c>
      <c r="F439" s="25">
        <v>49290</v>
      </c>
      <c r="G439" s="21">
        <f t="shared" si="68"/>
        <v>49290</v>
      </c>
      <c r="H439" s="10" t="str">
        <f t="shared" si="67"/>
        <v>OK</v>
      </c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>
        <v>1</v>
      </c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22"/>
      <c r="AM439" s="13">
        <f t="shared" si="70"/>
        <v>0</v>
      </c>
      <c r="AN439" s="13">
        <f t="shared" si="70"/>
        <v>0</v>
      </c>
      <c r="AO439" s="13">
        <f t="shared" si="70"/>
        <v>0</v>
      </c>
      <c r="AP439" s="13">
        <f t="shared" si="70"/>
        <v>0</v>
      </c>
      <c r="AQ439" s="13">
        <f t="shared" si="70"/>
        <v>0</v>
      </c>
      <c r="AR439" s="13">
        <f t="shared" si="69"/>
        <v>0</v>
      </c>
      <c r="AS439" s="13">
        <f t="shared" si="69"/>
        <v>0</v>
      </c>
      <c r="AT439" s="13">
        <f t="shared" si="69"/>
        <v>0</v>
      </c>
      <c r="AU439" s="13">
        <f t="shared" si="69"/>
        <v>0</v>
      </c>
      <c r="AV439" s="13">
        <f t="shared" si="69"/>
        <v>0</v>
      </c>
      <c r="AW439" s="13">
        <f t="shared" si="69"/>
        <v>0</v>
      </c>
      <c r="AX439" s="13">
        <f t="shared" si="69"/>
        <v>49290</v>
      </c>
      <c r="AY439" s="13">
        <f t="shared" si="69"/>
        <v>0</v>
      </c>
      <c r="AZ439" s="13">
        <f t="shared" si="69"/>
        <v>0</v>
      </c>
      <c r="BA439" s="13">
        <f t="shared" si="73"/>
        <v>0</v>
      </c>
      <c r="BB439" s="13">
        <f t="shared" si="73"/>
        <v>0</v>
      </c>
      <c r="BC439" s="13">
        <f t="shared" si="73"/>
        <v>0</v>
      </c>
      <c r="BD439" s="13">
        <f t="shared" si="73"/>
        <v>0</v>
      </c>
      <c r="BE439" s="13">
        <f t="shared" si="73"/>
        <v>0</v>
      </c>
      <c r="BF439" s="13">
        <f t="shared" si="72"/>
        <v>0</v>
      </c>
      <c r="BG439" s="13">
        <f t="shared" si="72"/>
        <v>0</v>
      </c>
      <c r="BH439" s="13">
        <f t="shared" si="72"/>
        <v>0</v>
      </c>
      <c r="BI439" s="13">
        <f t="shared" si="72"/>
        <v>0</v>
      </c>
      <c r="BJ439" s="13">
        <f t="shared" si="72"/>
        <v>0</v>
      </c>
      <c r="BK439" s="13">
        <f t="shared" si="74"/>
        <v>0</v>
      </c>
      <c r="BL439" s="13">
        <f t="shared" si="74"/>
        <v>0</v>
      </c>
      <c r="BM439" s="13">
        <f t="shared" si="74"/>
        <v>0</v>
      </c>
      <c r="BN439" s="13">
        <f t="shared" si="74"/>
        <v>0</v>
      </c>
      <c r="BO439" s="13">
        <f t="shared" si="74"/>
        <v>0</v>
      </c>
      <c r="BP439" s="13">
        <f t="shared" si="74"/>
        <v>0</v>
      </c>
    </row>
    <row r="440" spans="1:68" ht="30" customHeight="1" x14ac:dyDescent="0.35">
      <c r="A440" s="16" t="s">
        <v>1081</v>
      </c>
      <c r="B440" s="7" t="s">
        <v>1082</v>
      </c>
      <c r="D440" s="16" t="s">
        <v>1081</v>
      </c>
      <c r="E440" s="7" t="s">
        <v>327</v>
      </c>
      <c r="F440" s="25">
        <v>51407</v>
      </c>
      <c r="G440" s="21">
        <f t="shared" si="68"/>
        <v>51407</v>
      </c>
      <c r="H440" s="10" t="str">
        <f t="shared" si="67"/>
        <v>OK</v>
      </c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>
        <v>1</v>
      </c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22"/>
      <c r="AM440" s="13">
        <f t="shared" si="70"/>
        <v>0</v>
      </c>
      <c r="AN440" s="13">
        <f t="shared" si="70"/>
        <v>0</v>
      </c>
      <c r="AO440" s="13">
        <f t="shared" si="70"/>
        <v>0</v>
      </c>
      <c r="AP440" s="13">
        <f t="shared" si="70"/>
        <v>0</v>
      </c>
      <c r="AQ440" s="13">
        <f t="shared" si="70"/>
        <v>0</v>
      </c>
      <c r="AR440" s="13">
        <f t="shared" si="69"/>
        <v>0</v>
      </c>
      <c r="AS440" s="13">
        <f t="shared" si="69"/>
        <v>0</v>
      </c>
      <c r="AT440" s="13">
        <f t="shared" si="69"/>
        <v>0</v>
      </c>
      <c r="AU440" s="13">
        <f t="shared" si="69"/>
        <v>0</v>
      </c>
      <c r="AV440" s="13">
        <f t="shared" si="69"/>
        <v>0</v>
      </c>
      <c r="AW440" s="13">
        <f t="shared" si="69"/>
        <v>0</v>
      </c>
      <c r="AX440" s="13">
        <f t="shared" si="69"/>
        <v>51407</v>
      </c>
      <c r="AY440" s="13">
        <f t="shared" si="69"/>
        <v>0</v>
      </c>
      <c r="AZ440" s="13">
        <f t="shared" si="69"/>
        <v>0</v>
      </c>
      <c r="BA440" s="13">
        <f t="shared" si="73"/>
        <v>0</v>
      </c>
      <c r="BB440" s="13">
        <f t="shared" si="73"/>
        <v>0</v>
      </c>
      <c r="BC440" s="13">
        <f t="shared" si="73"/>
        <v>0</v>
      </c>
      <c r="BD440" s="13">
        <f t="shared" si="73"/>
        <v>0</v>
      </c>
      <c r="BE440" s="13">
        <f t="shared" si="73"/>
        <v>0</v>
      </c>
      <c r="BF440" s="13">
        <f t="shared" si="72"/>
        <v>0</v>
      </c>
      <c r="BG440" s="13">
        <f t="shared" si="72"/>
        <v>0</v>
      </c>
      <c r="BH440" s="13">
        <f t="shared" si="72"/>
        <v>0</v>
      </c>
      <c r="BI440" s="13">
        <f t="shared" si="72"/>
        <v>0</v>
      </c>
      <c r="BJ440" s="13">
        <f t="shared" si="72"/>
        <v>0</v>
      </c>
      <c r="BK440" s="13">
        <f t="shared" si="74"/>
        <v>0</v>
      </c>
      <c r="BL440" s="13">
        <f t="shared" si="74"/>
        <v>0</v>
      </c>
      <c r="BM440" s="13">
        <f t="shared" si="74"/>
        <v>0</v>
      </c>
      <c r="BN440" s="13">
        <f t="shared" si="74"/>
        <v>0</v>
      </c>
      <c r="BO440" s="13">
        <f t="shared" si="74"/>
        <v>0</v>
      </c>
      <c r="BP440" s="13">
        <f t="shared" si="74"/>
        <v>0</v>
      </c>
    </row>
    <row r="441" spans="1:68" ht="30" customHeight="1" x14ac:dyDescent="0.35">
      <c r="A441" s="19" t="s">
        <v>1083</v>
      </c>
      <c r="B441" s="8" t="s">
        <v>1084</v>
      </c>
      <c r="D441" s="19" t="s">
        <v>1083</v>
      </c>
      <c r="E441" s="17" t="s">
        <v>388</v>
      </c>
      <c r="F441" s="27">
        <v>47000</v>
      </c>
      <c r="G441" s="21">
        <f t="shared" si="68"/>
        <v>47000</v>
      </c>
      <c r="H441" s="10" t="str">
        <f t="shared" si="67"/>
        <v>OK</v>
      </c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>
        <v>1</v>
      </c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22"/>
      <c r="AM441" s="13">
        <f t="shared" si="70"/>
        <v>0</v>
      </c>
      <c r="AN441" s="13">
        <f t="shared" si="70"/>
        <v>0</v>
      </c>
      <c r="AO441" s="13">
        <f t="shared" si="70"/>
        <v>0</v>
      </c>
      <c r="AP441" s="13">
        <f t="shared" si="70"/>
        <v>0</v>
      </c>
      <c r="AQ441" s="13">
        <f t="shared" si="70"/>
        <v>0</v>
      </c>
      <c r="AR441" s="13">
        <f t="shared" si="69"/>
        <v>0</v>
      </c>
      <c r="AS441" s="13">
        <f t="shared" si="69"/>
        <v>0</v>
      </c>
      <c r="AT441" s="13">
        <f t="shared" si="69"/>
        <v>0</v>
      </c>
      <c r="AU441" s="13">
        <f t="shared" si="69"/>
        <v>0</v>
      </c>
      <c r="AV441" s="13">
        <f t="shared" si="69"/>
        <v>0</v>
      </c>
      <c r="AW441" s="13">
        <f t="shared" si="69"/>
        <v>0</v>
      </c>
      <c r="AX441" s="13">
        <f t="shared" si="69"/>
        <v>47000</v>
      </c>
      <c r="AY441" s="13">
        <f t="shared" si="69"/>
        <v>0</v>
      </c>
      <c r="AZ441" s="13">
        <f t="shared" si="69"/>
        <v>0</v>
      </c>
      <c r="BA441" s="13">
        <f t="shared" si="73"/>
        <v>0</v>
      </c>
      <c r="BB441" s="13">
        <f t="shared" si="73"/>
        <v>0</v>
      </c>
      <c r="BC441" s="13">
        <f t="shared" si="73"/>
        <v>0</v>
      </c>
      <c r="BD441" s="13">
        <f t="shared" si="73"/>
        <v>0</v>
      </c>
      <c r="BE441" s="13">
        <f t="shared" si="73"/>
        <v>0</v>
      </c>
      <c r="BF441" s="13">
        <f t="shared" si="72"/>
        <v>0</v>
      </c>
      <c r="BG441" s="13">
        <f t="shared" si="72"/>
        <v>0</v>
      </c>
      <c r="BH441" s="13">
        <f t="shared" si="72"/>
        <v>0</v>
      </c>
      <c r="BI441" s="13">
        <f t="shared" si="72"/>
        <v>0</v>
      </c>
      <c r="BJ441" s="13">
        <f t="shared" si="72"/>
        <v>0</v>
      </c>
      <c r="BK441" s="13">
        <f t="shared" si="74"/>
        <v>0</v>
      </c>
      <c r="BL441" s="13">
        <f t="shared" si="74"/>
        <v>0</v>
      </c>
      <c r="BM441" s="13">
        <f t="shared" si="74"/>
        <v>0</v>
      </c>
      <c r="BN441" s="13">
        <f t="shared" si="74"/>
        <v>0</v>
      </c>
      <c r="BO441" s="13">
        <f t="shared" si="74"/>
        <v>0</v>
      </c>
      <c r="BP441" s="13">
        <f t="shared" si="74"/>
        <v>0</v>
      </c>
    </row>
    <row r="442" spans="1:68" ht="30" customHeight="1" x14ac:dyDescent="0.35">
      <c r="A442" s="16" t="s">
        <v>1085</v>
      </c>
      <c r="B442" s="8" t="s">
        <v>1086</v>
      </c>
      <c r="D442" s="16" t="s">
        <v>1085</v>
      </c>
      <c r="E442" s="17" t="s">
        <v>388</v>
      </c>
      <c r="F442" s="25">
        <v>47000</v>
      </c>
      <c r="G442" s="21">
        <f t="shared" si="68"/>
        <v>47000</v>
      </c>
      <c r="H442" s="10" t="str">
        <f t="shared" si="67"/>
        <v>OK</v>
      </c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>
        <v>1</v>
      </c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22"/>
      <c r="AM442" s="13">
        <f t="shared" si="70"/>
        <v>0</v>
      </c>
      <c r="AN442" s="13">
        <f t="shared" si="70"/>
        <v>0</v>
      </c>
      <c r="AO442" s="13">
        <f t="shared" si="70"/>
        <v>0</v>
      </c>
      <c r="AP442" s="13">
        <f t="shared" si="70"/>
        <v>0</v>
      </c>
      <c r="AQ442" s="13">
        <f t="shared" si="70"/>
        <v>0</v>
      </c>
      <c r="AR442" s="13">
        <f t="shared" si="69"/>
        <v>0</v>
      </c>
      <c r="AS442" s="13">
        <f t="shared" si="69"/>
        <v>0</v>
      </c>
      <c r="AT442" s="13">
        <f t="shared" si="69"/>
        <v>0</v>
      </c>
      <c r="AU442" s="13">
        <f t="shared" si="69"/>
        <v>0</v>
      </c>
      <c r="AV442" s="13">
        <f t="shared" si="69"/>
        <v>0</v>
      </c>
      <c r="AW442" s="13">
        <f t="shared" si="69"/>
        <v>0</v>
      </c>
      <c r="AX442" s="13">
        <f t="shared" si="69"/>
        <v>47000</v>
      </c>
      <c r="AY442" s="13">
        <f t="shared" si="69"/>
        <v>0</v>
      </c>
      <c r="AZ442" s="13">
        <f t="shared" si="69"/>
        <v>0</v>
      </c>
      <c r="BA442" s="13">
        <f t="shared" si="73"/>
        <v>0</v>
      </c>
      <c r="BB442" s="13">
        <f t="shared" si="73"/>
        <v>0</v>
      </c>
      <c r="BC442" s="13">
        <f t="shared" si="73"/>
        <v>0</v>
      </c>
      <c r="BD442" s="13">
        <f t="shared" si="73"/>
        <v>0</v>
      </c>
      <c r="BE442" s="13">
        <f t="shared" si="73"/>
        <v>0</v>
      </c>
      <c r="BF442" s="13">
        <f t="shared" si="72"/>
        <v>0</v>
      </c>
      <c r="BG442" s="13">
        <f t="shared" si="72"/>
        <v>0</v>
      </c>
      <c r="BH442" s="13">
        <f t="shared" si="72"/>
        <v>0</v>
      </c>
      <c r="BI442" s="13">
        <f t="shared" si="72"/>
        <v>0</v>
      </c>
      <c r="BJ442" s="13">
        <f t="shared" si="72"/>
        <v>0</v>
      </c>
      <c r="BK442" s="13">
        <f t="shared" si="74"/>
        <v>0</v>
      </c>
      <c r="BL442" s="13">
        <f t="shared" si="74"/>
        <v>0</v>
      </c>
      <c r="BM442" s="13">
        <f t="shared" si="74"/>
        <v>0</v>
      </c>
      <c r="BN442" s="13">
        <f t="shared" si="74"/>
        <v>0</v>
      </c>
      <c r="BO442" s="13">
        <f t="shared" si="74"/>
        <v>0</v>
      </c>
      <c r="BP442" s="13">
        <f t="shared" si="74"/>
        <v>0</v>
      </c>
    </row>
    <row r="443" spans="1:68" ht="30" customHeight="1" x14ac:dyDescent="0.35">
      <c r="A443" s="16" t="s">
        <v>1087</v>
      </c>
      <c r="B443" s="7" t="s">
        <v>1088</v>
      </c>
      <c r="D443" s="16" t="s">
        <v>1087</v>
      </c>
      <c r="E443" s="17" t="s">
        <v>509</v>
      </c>
      <c r="F443" s="25">
        <v>49290</v>
      </c>
      <c r="G443" s="21">
        <f t="shared" si="68"/>
        <v>49290</v>
      </c>
      <c r="H443" s="10" t="str">
        <f t="shared" si="67"/>
        <v>OK</v>
      </c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>
        <v>1</v>
      </c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22"/>
      <c r="AM443" s="13">
        <f t="shared" si="70"/>
        <v>0</v>
      </c>
      <c r="AN443" s="13">
        <f t="shared" si="70"/>
        <v>0</v>
      </c>
      <c r="AO443" s="13">
        <f t="shared" si="70"/>
        <v>0</v>
      </c>
      <c r="AP443" s="13">
        <f t="shared" si="70"/>
        <v>0</v>
      </c>
      <c r="AQ443" s="13">
        <f t="shared" si="70"/>
        <v>0</v>
      </c>
      <c r="AR443" s="13">
        <f t="shared" si="69"/>
        <v>0</v>
      </c>
      <c r="AS443" s="13">
        <f t="shared" si="69"/>
        <v>0</v>
      </c>
      <c r="AT443" s="13">
        <f t="shared" si="69"/>
        <v>0</v>
      </c>
      <c r="AU443" s="13">
        <f t="shared" si="69"/>
        <v>0</v>
      </c>
      <c r="AV443" s="13">
        <f t="shared" si="69"/>
        <v>0</v>
      </c>
      <c r="AW443" s="13">
        <f t="shared" si="69"/>
        <v>0</v>
      </c>
      <c r="AX443" s="13">
        <f t="shared" si="69"/>
        <v>49290</v>
      </c>
      <c r="AY443" s="13">
        <f t="shared" si="69"/>
        <v>0</v>
      </c>
      <c r="AZ443" s="13">
        <f t="shared" si="69"/>
        <v>0</v>
      </c>
      <c r="BA443" s="13">
        <f t="shared" si="73"/>
        <v>0</v>
      </c>
      <c r="BB443" s="13">
        <f t="shared" si="73"/>
        <v>0</v>
      </c>
      <c r="BC443" s="13">
        <f t="shared" si="73"/>
        <v>0</v>
      </c>
      <c r="BD443" s="13">
        <f t="shared" si="73"/>
        <v>0</v>
      </c>
      <c r="BE443" s="13">
        <f t="shared" si="73"/>
        <v>0</v>
      </c>
      <c r="BF443" s="13">
        <f t="shared" si="72"/>
        <v>0</v>
      </c>
      <c r="BG443" s="13">
        <f t="shared" si="72"/>
        <v>0</v>
      </c>
      <c r="BH443" s="13">
        <f t="shared" si="72"/>
        <v>0</v>
      </c>
      <c r="BI443" s="13">
        <f t="shared" si="72"/>
        <v>0</v>
      </c>
      <c r="BJ443" s="13">
        <f t="shared" si="72"/>
        <v>0</v>
      </c>
      <c r="BK443" s="13">
        <f t="shared" si="74"/>
        <v>0</v>
      </c>
      <c r="BL443" s="13">
        <f t="shared" si="74"/>
        <v>0</v>
      </c>
      <c r="BM443" s="13">
        <f t="shared" si="74"/>
        <v>0</v>
      </c>
      <c r="BN443" s="13">
        <f t="shared" si="74"/>
        <v>0</v>
      </c>
      <c r="BO443" s="13">
        <f t="shared" si="74"/>
        <v>0</v>
      </c>
      <c r="BP443" s="13">
        <f t="shared" si="74"/>
        <v>0</v>
      </c>
    </row>
    <row r="444" spans="1:68" ht="30" customHeight="1" x14ac:dyDescent="0.35">
      <c r="A444" s="16" t="s">
        <v>1089</v>
      </c>
      <c r="B444" s="7" t="s">
        <v>1090</v>
      </c>
      <c r="D444" s="16" t="s">
        <v>1089</v>
      </c>
      <c r="E444" s="17" t="s">
        <v>509</v>
      </c>
      <c r="F444" s="25">
        <v>49290</v>
      </c>
      <c r="G444" s="21">
        <f t="shared" si="68"/>
        <v>49290</v>
      </c>
      <c r="H444" s="10" t="str">
        <f t="shared" si="67"/>
        <v>OK</v>
      </c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>
        <v>1</v>
      </c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22"/>
      <c r="AM444" s="13">
        <f t="shared" si="70"/>
        <v>0</v>
      </c>
      <c r="AN444" s="13">
        <f t="shared" si="70"/>
        <v>0</v>
      </c>
      <c r="AO444" s="13">
        <f t="shared" si="70"/>
        <v>0</v>
      </c>
      <c r="AP444" s="13">
        <f t="shared" si="70"/>
        <v>0</v>
      </c>
      <c r="AQ444" s="13">
        <f t="shared" si="70"/>
        <v>0</v>
      </c>
      <c r="AR444" s="13">
        <f t="shared" si="69"/>
        <v>0</v>
      </c>
      <c r="AS444" s="13">
        <f t="shared" si="69"/>
        <v>0</v>
      </c>
      <c r="AT444" s="13">
        <f t="shared" si="69"/>
        <v>0</v>
      </c>
      <c r="AU444" s="13">
        <f t="shared" si="69"/>
        <v>0</v>
      </c>
      <c r="AV444" s="13">
        <f t="shared" si="69"/>
        <v>0</v>
      </c>
      <c r="AW444" s="13">
        <f t="shared" si="69"/>
        <v>0</v>
      </c>
      <c r="AX444" s="13">
        <f t="shared" si="69"/>
        <v>49290</v>
      </c>
      <c r="AY444" s="13">
        <f t="shared" si="69"/>
        <v>0</v>
      </c>
      <c r="AZ444" s="13">
        <f t="shared" si="69"/>
        <v>0</v>
      </c>
      <c r="BA444" s="13">
        <f t="shared" si="73"/>
        <v>0</v>
      </c>
      <c r="BB444" s="13">
        <f t="shared" si="73"/>
        <v>0</v>
      </c>
      <c r="BC444" s="13">
        <f t="shared" si="73"/>
        <v>0</v>
      </c>
      <c r="BD444" s="13">
        <f t="shared" si="73"/>
        <v>0</v>
      </c>
      <c r="BE444" s="13">
        <f t="shared" si="73"/>
        <v>0</v>
      </c>
      <c r="BF444" s="13">
        <f t="shared" si="72"/>
        <v>0</v>
      </c>
      <c r="BG444" s="13">
        <f t="shared" si="72"/>
        <v>0</v>
      </c>
      <c r="BH444" s="13">
        <f t="shared" si="72"/>
        <v>0</v>
      </c>
      <c r="BI444" s="13">
        <f t="shared" si="72"/>
        <v>0</v>
      </c>
      <c r="BJ444" s="13">
        <f t="shared" si="72"/>
        <v>0</v>
      </c>
      <c r="BK444" s="13">
        <f t="shared" si="74"/>
        <v>0</v>
      </c>
      <c r="BL444" s="13">
        <f t="shared" si="74"/>
        <v>0</v>
      </c>
      <c r="BM444" s="13">
        <f t="shared" si="74"/>
        <v>0</v>
      </c>
      <c r="BN444" s="13">
        <f t="shared" si="74"/>
        <v>0</v>
      </c>
      <c r="BO444" s="13">
        <f t="shared" si="74"/>
        <v>0</v>
      </c>
      <c r="BP444" s="13">
        <f t="shared" si="74"/>
        <v>0</v>
      </c>
    </row>
    <row r="445" spans="1:68" ht="30" customHeight="1" x14ac:dyDescent="0.35">
      <c r="A445" s="16" t="s">
        <v>1091</v>
      </c>
      <c r="B445" s="7" t="s">
        <v>1092</v>
      </c>
      <c r="D445" s="16" t="s">
        <v>1091</v>
      </c>
      <c r="E445" s="17" t="s">
        <v>509</v>
      </c>
      <c r="F445" s="25">
        <v>50467</v>
      </c>
      <c r="G445" s="21">
        <f t="shared" si="68"/>
        <v>50467</v>
      </c>
      <c r="H445" s="10" t="str">
        <f t="shared" si="67"/>
        <v>OK</v>
      </c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>
        <v>1</v>
      </c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22"/>
      <c r="AM445" s="13">
        <f t="shared" si="70"/>
        <v>0</v>
      </c>
      <c r="AN445" s="13">
        <f t="shared" si="70"/>
        <v>0</v>
      </c>
      <c r="AO445" s="13">
        <f t="shared" si="70"/>
        <v>0</v>
      </c>
      <c r="AP445" s="13">
        <f t="shared" si="70"/>
        <v>0</v>
      </c>
      <c r="AQ445" s="13">
        <f t="shared" si="70"/>
        <v>0</v>
      </c>
      <c r="AR445" s="13">
        <f t="shared" si="69"/>
        <v>0</v>
      </c>
      <c r="AS445" s="13">
        <f t="shared" si="69"/>
        <v>0</v>
      </c>
      <c r="AT445" s="13">
        <f t="shared" si="69"/>
        <v>0</v>
      </c>
      <c r="AU445" s="13">
        <f t="shared" si="69"/>
        <v>0</v>
      </c>
      <c r="AV445" s="13">
        <f t="shared" si="69"/>
        <v>0</v>
      </c>
      <c r="AW445" s="13">
        <f t="shared" si="69"/>
        <v>0</v>
      </c>
      <c r="AX445" s="13">
        <f t="shared" si="69"/>
        <v>50467</v>
      </c>
      <c r="AY445" s="13">
        <f t="shared" si="69"/>
        <v>0</v>
      </c>
      <c r="AZ445" s="13">
        <f t="shared" si="69"/>
        <v>0</v>
      </c>
      <c r="BA445" s="13">
        <f t="shared" si="73"/>
        <v>0</v>
      </c>
      <c r="BB445" s="13">
        <f t="shared" si="73"/>
        <v>0</v>
      </c>
      <c r="BC445" s="13">
        <f t="shared" si="73"/>
        <v>0</v>
      </c>
      <c r="BD445" s="13">
        <f t="shared" si="73"/>
        <v>0</v>
      </c>
      <c r="BE445" s="13">
        <f t="shared" si="73"/>
        <v>0</v>
      </c>
      <c r="BF445" s="13">
        <f t="shared" si="72"/>
        <v>0</v>
      </c>
      <c r="BG445" s="13">
        <f t="shared" si="72"/>
        <v>0</v>
      </c>
      <c r="BH445" s="13">
        <f t="shared" si="72"/>
        <v>0</v>
      </c>
      <c r="BI445" s="13">
        <f t="shared" si="72"/>
        <v>0</v>
      </c>
      <c r="BJ445" s="13">
        <f t="shared" si="72"/>
        <v>0</v>
      </c>
      <c r="BK445" s="13">
        <f t="shared" si="74"/>
        <v>0</v>
      </c>
      <c r="BL445" s="13">
        <f t="shared" si="74"/>
        <v>0</v>
      </c>
      <c r="BM445" s="13">
        <f t="shared" si="74"/>
        <v>0</v>
      </c>
      <c r="BN445" s="13">
        <f t="shared" si="74"/>
        <v>0</v>
      </c>
      <c r="BO445" s="13">
        <f t="shared" si="74"/>
        <v>0</v>
      </c>
      <c r="BP445" s="13">
        <f t="shared" si="74"/>
        <v>0</v>
      </c>
    </row>
    <row r="446" spans="1:68" ht="30" customHeight="1" x14ac:dyDescent="0.35">
      <c r="A446" s="16" t="s">
        <v>1093</v>
      </c>
      <c r="B446" s="7"/>
      <c r="C446" s="14" t="s">
        <v>42</v>
      </c>
      <c r="D446" s="16" t="s">
        <v>1093</v>
      </c>
      <c r="E446" s="17" t="s">
        <v>1094</v>
      </c>
      <c r="F446" s="25">
        <v>50000</v>
      </c>
      <c r="G446" s="21">
        <f t="shared" si="68"/>
        <v>50000</v>
      </c>
      <c r="H446" s="10" t="str">
        <f t="shared" si="67"/>
        <v>OK</v>
      </c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>
        <v>1</v>
      </c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22"/>
      <c r="AM446" s="13">
        <f t="shared" si="70"/>
        <v>0</v>
      </c>
      <c r="AN446" s="13">
        <f t="shared" si="70"/>
        <v>0</v>
      </c>
      <c r="AO446" s="13">
        <f t="shared" si="70"/>
        <v>0</v>
      </c>
      <c r="AP446" s="13">
        <f t="shared" si="70"/>
        <v>0</v>
      </c>
      <c r="AQ446" s="13">
        <f t="shared" si="70"/>
        <v>0</v>
      </c>
      <c r="AR446" s="13">
        <f t="shared" si="69"/>
        <v>0</v>
      </c>
      <c r="AS446" s="13">
        <f t="shared" si="69"/>
        <v>0</v>
      </c>
      <c r="AT446" s="13">
        <f t="shared" si="69"/>
        <v>0</v>
      </c>
      <c r="AU446" s="13">
        <f t="shared" si="69"/>
        <v>0</v>
      </c>
      <c r="AV446" s="13">
        <f t="shared" si="69"/>
        <v>0</v>
      </c>
      <c r="AW446" s="13">
        <f t="shared" si="69"/>
        <v>0</v>
      </c>
      <c r="AX446" s="13">
        <f t="shared" si="69"/>
        <v>50000</v>
      </c>
      <c r="AY446" s="13">
        <f t="shared" si="69"/>
        <v>0</v>
      </c>
      <c r="AZ446" s="13">
        <f t="shared" si="69"/>
        <v>0</v>
      </c>
      <c r="BA446" s="13">
        <f t="shared" si="73"/>
        <v>0</v>
      </c>
      <c r="BB446" s="13">
        <f t="shared" si="73"/>
        <v>0</v>
      </c>
      <c r="BC446" s="13">
        <f t="shared" si="73"/>
        <v>0</v>
      </c>
      <c r="BD446" s="13">
        <f t="shared" si="73"/>
        <v>0</v>
      </c>
      <c r="BE446" s="13">
        <f t="shared" si="73"/>
        <v>0</v>
      </c>
      <c r="BF446" s="13">
        <f t="shared" si="72"/>
        <v>0</v>
      </c>
      <c r="BG446" s="13">
        <f t="shared" si="72"/>
        <v>0</v>
      </c>
      <c r="BH446" s="13">
        <f t="shared" si="72"/>
        <v>0</v>
      </c>
      <c r="BI446" s="13">
        <f t="shared" si="72"/>
        <v>0</v>
      </c>
      <c r="BJ446" s="13">
        <f t="shared" si="72"/>
        <v>0</v>
      </c>
      <c r="BK446" s="13">
        <f t="shared" si="74"/>
        <v>0</v>
      </c>
      <c r="BL446" s="13">
        <f t="shared" si="74"/>
        <v>0</v>
      </c>
      <c r="BM446" s="13">
        <f t="shared" si="74"/>
        <v>0</v>
      </c>
      <c r="BN446" s="13">
        <f t="shared" si="74"/>
        <v>0</v>
      </c>
      <c r="BO446" s="13">
        <f t="shared" si="74"/>
        <v>0</v>
      </c>
      <c r="BP446" s="13">
        <f t="shared" si="74"/>
        <v>0</v>
      </c>
    </row>
    <row r="447" spans="1:68" ht="30" customHeight="1" x14ac:dyDescent="0.35">
      <c r="A447" s="16" t="s">
        <v>1095</v>
      </c>
      <c r="B447" s="7" t="s">
        <v>1096</v>
      </c>
      <c r="D447" s="16" t="s">
        <v>1095</v>
      </c>
      <c r="E447" s="17" t="s">
        <v>105</v>
      </c>
      <c r="F447" s="25">
        <v>63323</v>
      </c>
      <c r="G447" s="21">
        <f t="shared" si="68"/>
        <v>63323</v>
      </c>
      <c r="H447" s="10" t="str">
        <f t="shared" si="67"/>
        <v>OK</v>
      </c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>
        <v>1</v>
      </c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22"/>
      <c r="AM447" s="13">
        <f t="shared" si="70"/>
        <v>0</v>
      </c>
      <c r="AN447" s="13">
        <f t="shared" si="70"/>
        <v>0</v>
      </c>
      <c r="AO447" s="13">
        <f t="shared" si="70"/>
        <v>0</v>
      </c>
      <c r="AP447" s="13">
        <f t="shared" si="70"/>
        <v>0</v>
      </c>
      <c r="AQ447" s="13">
        <f t="shared" si="70"/>
        <v>0</v>
      </c>
      <c r="AR447" s="13">
        <f t="shared" si="69"/>
        <v>0</v>
      </c>
      <c r="AS447" s="13">
        <f t="shared" si="69"/>
        <v>0</v>
      </c>
      <c r="AT447" s="13">
        <f t="shared" si="69"/>
        <v>0</v>
      </c>
      <c r="AU447" s="13">
        <f t="shared" ref="AU447:BC510" si="75">ROUND(Q447*$F447,3)</f>
        <v>0</v>
      </c>
      <c r="AV447" s="13">
        <f t="shared" si="75"/>
        <v>0</v>
      </c>
      <c r="AW447" s="13">
        <f t="shared" si="75"/>
        <v>0</v>
      </c>
      <c r="AX447" s="13">
        <f t="shared" si="75"/>
        <v>63323</v>
      </c>
      <c r="AY447" s="13">
        <f t="shared" si="75"/>
        <v>0</v>
      </c>
      <c r="AZ447" s="13">
        <f t="shared" si="75"/>
        <v>0</v>
      </c>
      <c r="BA447" s="13">
        <f t="shared" si="73"/>
        <v>0</v>
      </c>
      <c r="BB447" s="13">
        <f t="shared" si="73"/>
        <v>0</v>
      </c>
      <c r="BC447" s="13">
        <f t="shared" si="73"/>
        <v>0</v>
      </c>
      <c r="BD447" s="13">
        <f t="shared" si="73"/>
        <v>0</v>
      </c>
      <c r="BE447" s="13">
        <f t="shared" si="73"/>
        <v>0</v>
      </c>
      <c r="BF447" s="13">
        <f t="shared" si="72"/>
        <v>0</v>
      </c>
      <c r="BG447" s="13">
        <f t="shared" si="72"/>
        <v>0</v>
      </c>
      <c r="BH447" s="13">
        <f t="shared" si="72"/>
        <v>0</v>
      </c>
      <c r="BI447" s="13">
        <f t="shared" si="72"/>
        <v>0</v>
      </c>
      <c r="BJ447" s="13">
        <f t="shared" si="72"/>
        <v>0</v>
      </c>
      <c r="BK447" s="13">
        <f t="shared" si="74"/>
        <v>0</v>
      </c>
      <c r="BL447" s="13">
        <f t="shared" si="74"/>
        <v>0</v>
      </c>
      <c r="BM447" s="13">
        <f t="shared" si="74"/>
        <v>0</v>
      </c>
      <c r="BN447" s="13">
        <f t="shared" si="74"/>
        <v>0</v>
      </c>
      <c r="BO447" s="13">
        <f t="shared" si="74"/>
        <v>0</v>
      </c>
      <c r="BP447" s="13">
        <f t="shared" si="74"/>
        <v>0</v>
      </c>
    </row>
    <row r="448" spans="1:68" ht="30" customHeight="1" x14ac:dyDescent="0.35">
      <c r="A448" s="16" t="s">
        <v>1097</v>
      </c>
      <c r="B448" s="8" t="s">
        <v>1098</v>
      </c>
      <c r="D448" s="16" t="s">
        <v>1097</v>
      </c>
      <c r="E448" s="17" t="s">
        <v>919</v>
      </c>
      <c r="F448" s="25">
        <v>47000</v>
      </c>
      <c r="G448" s="21">
        <f t="shared" si="68"/>
        <v>47000</v>
      </c>
      <c r="H448" s="10" t="str">
        <f t="shared" si="67"/>
        <v>OK</v>
      </c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>
        <v>1</v>
      </c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22"/>
      <c r="AM448" s="13">
        <f t="shared" si="70"/>
        <v>0</v>
      </c>
      <c r="AN448" s="13">
        <f t="shared" si="70"/>
        <v>0</v>
      </c>
      <c r="AO448" s="13">
        <f t="shared" si="70"/>
        <v>0</v>
      </c>
      <c r="AP448" s="13">
        <f t="shared" si="70"/>
        <v>0</v>
      </c>
      <c r="AQ448" s="13">
        <f t="shared" si="70"/>
        <v>0</v>
      </c>
      <c r="AR448" s="13">
        <f t="shared" si="70"/>
        <v>0</v>
      </c>
      <c r="AS448" s="13">
        <f t="shared" si="70"/>
        <v>0</v>
      </c>
      <c r="AT448" s="13">
        <f t="shared" si="70"/>
        <v>0</v>
      </c>
      <c r="AU448" s="13">
        <f t="shared" si="75"/>
        <v>0</v>
      </c>
      <c r="AV448" s="13">
        <f t="shared" si="75"/>
        <v>0</v>
      </c>
      <c r="AW448" s="13">
        <f t="shared" si="75"/>
        <v>0</v>
      </c>
      <c r="AX448" s="13">
        <f t="shared" si="75"/>
        <v>47000</v>
      </c>
      <c r="AY448" s="13">
        <f t="shared" si="75"/>
        <v>0</v>
      </c>
      <c r="AZ448" s="13">
        <f t="shared" si="75"/>
        <v>0</v>
      </c>
      <c r="BA448" s="13">
        <f t="shared" si="73"/>
        <v>0</v>
      </c>
      <c r="BB448" s="13">
        <f t="shared" si="73"/>
        <v>0</v>
      </c>
      <c r="BC448" s="13">
        <f t="shared" si="73"/>
        <v>0</v>
      </c>
      <c r="BD448" s="13">
        <f t="shared" si="73"/>
        <v>0</v>
      </c>
      <c r="BE448" s="13">
        <f t="shared" si="73"/>
        <v>0</v>
      </c>
      <c r="BF448" s="13">
        <f t="shared" si="72"/>
        <v>0</v>
      </c>
      <c r="BG448" s="13">
        <f t="shared" si="72"/>
        <v>0</v>
      </c>
      <c r="BH448" s="13">
        <f t="shared" si="72"/>
        <v>0</v>
      </c>
      <c r="BI448" s="13">
        <f t="shared" si="72"/>
        <v>0</v>
      </c>
      <c r="BJ448" s="13">
        <f t="shared" si="72"/>
        <v>0</v>
      </c>
      <c r="BK448" s="13">
        <f t="shared" si="74"/>
        <v>0</v>
      </c>
      <c r="BL448" s="13">
        <f t="shared" si="74"/>
        <v>0</v>
      </c>
      <c r="BM448" s="13">
        <f t="shared" si="74"/>
        <v>0</v>
      </c>
      <c r="BN448" s="13">
        <f t="shared" si="74"/>
        <v>0</v>
      </c>
      <c r="BO448" s="13">
        <f t="shared" si="74"/>
        <v>0</v>
      </c>
      <c r="BP448" s="13">
        <f t="shared" si="74"/>
        <v>0</v>
      </c>
    </row>
    <row r="449" spans="1:68" ht="30" customHeight="1" x14ac:dyDescent="0.35">
      <c r="A449" s="16" t="s">
        <v>1099</v>
      </c>
      <c r="B449" s="8" t="s">
        <v>1100</v>
      </c>
      <c r="D449" s="16" t="s">
        <v>1099</v>
      </c>
      <c r="E449" s="17" t="s">
        <v>1101</v>
      </c>
      <c r="F449" s="21">
        <v>51729</v>
      </c>
      <c r="G449" s="21">
        <f t="shared" si="68"/>
        <v>41383.200000000004</v>
      </c>
      <c r="H449" s="10" t="str">
        <f t="shared" si="67"/>
        <v>OK</v>
      </c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>
        <v>0.8</v>
      </c>
      <c r="U449" s="15"/>
      <c r="V449" s="15"/>
      <c r="W449" s="15"/>
      <c r="X449" s="15"/>
      <c r="Y449" s="15"/>
      <c r="Z449" s="15"/>
      <c r="AA449" s="15"/>
      <c r="AB449" s="15"/>
      <c r="AC449" s="15">
        <v>0.2</v>
      </c>
      <c r="AD449" s="15"/>
      <c r="AE449" s="15"/>
      <c r="AF449" s="15"/>
      <c r="AG449" s="15"/>
      <c r="AH449" s="15"/>
      <c r="AI449" s="15"/>
      <c r="AJ449" s="15"/>
      <c r="AK449" s="15"/>
      <c r="AL449" s="22"/>
      <c r="AM449" s="13">
        <f t="shared" si="70"/>
        <v>0</v>
      </c>
      <c r="AN449" s="13">
        <f t="shared" si="70"/>
        <v>0</v>
      </c>
      <c r="AO449" s="13">
        <f t="shared" si="70"/>
        <v>0</v>
      </c>
      <c r="AP449" s="13">
        <f t="shared" si="70"/>
        <v>0</v>
      </c>
      <c r="AQ449" s="13">
        <f t="shared" si="70"/>
        <v>0</v>
      </c>
      <c r="AR449" s="13">
        <f t="shared" si="70"/>
        <v>0</v>
      </c>
      <c r="AS449" s="13">
        <f t="shared" si="70"/>
        <v>0</v>
      </c>
      <c r="AT449" s="13">
        <f t="shared" ref="AT449:BC512" si="76">ROUND(P449*$F449,3)</f>
        <v>0</v>
      </c>
      <c r="AU449" s="13">
        <f t="shared" si="75"/>
        <v>0</v>
      </c>
      <c r="AV449" s="13">
        <f t="shared" si="75"/>
        <v>0</v>
      </c>
      <c r="AW449" s="13">
        <f t="shared" si="75"/>
        <v>0</v>
      </c>
      <c r="AX449" s="13">
        <f t="shared" si="75"/>
        <v>41383.199999999997</v>
      </c>
      <c r="AY449" s="13">
        <f t="shared" si="75"/>
        <v>0</v>
      </c>
      <c r="AZ449" s="13">
        <f t="shared" si="75"/>
        <v>0</v>
      </c>
      <c r="BA449" s="13">
        <f t="shared" si="73"/>
        <v>0</v>
      </c>
      <c r="BB449" s="13">
        <f t="shared" si="73"/>
        <v>0</v>
      </c>
      <c r="BC449" s="13">
        <f t="shared" si="73"/>
        <v>0</v>
      </c>
      <c r="BD449" s="13">
        <f t="shared" si="73"/>
        <v>0</v>
      </c>
      <c r="BE449" s="13">
        <f t="shared" si="73"/>
        <v>0</v>
      </c>
      <c r="BF449" s="13">
        <f t="shared" si="72"/>
        <v>0</v>
      </c>
      <c r="BG449" s="13">
        <f t="shared" si="72"/>
        <v>10345.799999999999</v>
      </c>
      <c r="BH449" s="13">
        <f t="shared" si="72"/>
        <v>0</v>
      </c>
      <c r="BI449" s="13">
        <f t="shared" si="72"/>
        <v>0</v>
      </c>
      <c r="BJ449" s="13">
        <f t="shared" si="72"/>
        <v>0</v>
      </c>
      <c r="BK449" s="13">
        <f t="shared" si="74"/>
        <v>0</v>
      </c>
      <c r="BL449" s="13">
        <f t="shared" si="74"/>
        <v>0</v>
      </c>
      <c r="BM449" s="13">
        <f t="shared" si="74"/>
        <v>0</v>
      </c>
      <c r="BN449" s="13">
        <f t="shared" si="74"/>
        <v>0</v>
      </c>
      <c r="BO449" s="13">
        <f t="shared" si="74"/>
        <v>0</v>
      </c>
      <c r="BP449" s="13">
        <f t="shared" si="74"/>
        <v>0</v>
      </c>
    </row>
    <row r="450" spans="1:68" ht="30" customHeight="1" x14ac:dyDescent="0.35">
      <c r="A450" s="16" t="s">
        <v>1102</v>
      </c>
      <c r="B450" s="8"/>
      <c r="C450" s="14" t="s">
        <v>42</v>
      </c>
      <c r="D450" s="16" t="s">
        <v>1102</v>
      </c>
      <c r="E450" s="17" t="s">
        <v>875</v>
      </c>
      <c r="F450" s="21">
        <v>50000</v>
      </c>
      <c r="G450" s="21">
        <f t="shared" si="68"/>
        <v>50000</v>
      </c>
      <c r="H450" s="10" t="str">
        <f t="shared" ref="H450:H506" si="77">IF(F450=0,"OK",IF(SUM(I450:AL450)=1,"OK","Error"))</f>
        <v>OK</v>
      </c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>
        <v>1</v>
      </c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22"/>
      <c r="AM450" s="13">
        <f t="shared" ref="AM450:AS506" si="78">ROUND(I450*$F450,3)</f>
        <v>0</v>
      </c>
      <c r="AN450" s="13">
        <f t="shared" si="78"/>
        <v>0</v>
      </c>
      <c r="AO450" s="13">
        <f t="shared" si="78"/>
        <v>0</v>
      </c>
      <c r="AP450" s="13">
        <f t="shared" si="78"/>
        <v>0</v>
      </c>
      <c r="AQ450" s="13">
        <f t="shared" si="78"/>
        <v>0</v>
      </c>
      <c r="AR450" s="13">
        <f t="shared" si="78"/>
        <v>0</v>
      </c>
      <c r="AS450" s="13">
        <f t="shared" si="78"/>
        <v>0</v>
      </c>
      <c r="AT450" s="13">
        <f t="shared" si="76"/>
        <v>0</v>
      </c>
      <c r="AU450" s="13">
        <f t="shared" si="75"/>
        <v>0</v>
      </c>
      <c r="AV450" s="13">
        <f t="shared" si="75"/>
        <v>0</v>
      </c>
      <c r="AW450" s="13">
        <f t="shared" si="75"/>
        <v>0</v>
      </c>
      <c r="AX450" s="13">
        <f t="shared" si="75"/>
        <v>50000</v>
      </c>
      <c r="AY450" s="13">
        <f t="shared" si="75"/>
        <v>0</v>
      </c>
      <c r="AZ450" s="13">
        <f t="shared" si="75"/>
        <v>0</v>
      </c>
      <c r="BA450" s="13">
        <f t="shared" si="73"/>
        <v>0</v>
      </c>
      <c r="BB450" s="13">
        <f t="shared" si="73"/>
        <v>0</v>
      </c>
      <c r="BC450" s="13">
        <f t="shared" si="73"/>
        <v>0</v>
      </c>
      <c r="BD450" s="13">
        <f t="shared" si="73"/>
        <v>0</v>
      </c>
      <c r="BE450" s="13">
        <f t="shared" si="73"/>
        <v>0</v>
      </c>
      <c r="BF450" s="13">
        <f t="shared" si="72"/>
        <v>0</v>
      </c>
      <c r="BG450" s="13">
        <f t="shared" si="72"/>
        <v>0</v>
      </c>
      <c r="BH450" s="13">
        <f t="shared" si="72"/>
        <v>0</v>
      </c>
      <c r="BI450" s="13">
        <f t="shared" si="72"/>
        <v>0</v>
      </c>
      <c r="BJ450" s="13">
        <f t="shared" si="72"/>
        <v>0</v>
      </c>
      <c r="BK450" s="13">
        <f t="shared" si="74"/>
        <v>0</v>
      </c>
      <c r="BL450" s="13">
        <f t="shared" si="74"/>
        <v>0</v>
      </c>
      <c r="BM450" s="13">
        <f t="shared" si="74"/>
        <v>0</v>
      </c>
      <c r="BN450" s="13">
        <f t="shared" si="74"/>
        <v>0</v>
      </c>
      <c r="BO450" s="13">
        <f t="shared" si="74"/>
        <v>0</v>
      </c>
      <c r="BP450" s="13">
        <f t="shared" si="74"/>
        <v>0</v>
      </c>
    </row>
    <row r="451" spans="1:68" ht="30" customHeight="1" x14ac:dyDescent="0.35">
      <c r="A451" s="19" t="s">
        <v>1103</v>
      </c>
      <c r="B451" s="30"/>
      <c r="C451" s="14" t="s">
        <v>42</v>
      </c>
      <c r="D451" s="19" t="s">
        <v>1103</v>
      </c>
      <c r="E451" s="17" t="s">
        <v>1104</v>
      </c>
      <c r="F451" s="21">
        <v>50000</v>
      </c>
      <c r="G451" s="21">
        <f t="shared" si="68"/>
        <v>40000</v>
      </c>
      <c r="H451" s="10" t="str">
        <f t="shared" si="77"/>
        <v>OK</v>
      </c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>
        <v>0.8</v>
      </c>
      <c r="U451" s="15"/>
      <c r="V451" s="15"/>
      <c r="W451" s="15"/>
      <c r="X451" s="15"/>
      <c r="Y451" s="15"/>
      <c r="Z451" s="15"/>
      <c r="AA451" s="15"/>
      <c r="AB451" s="15"/>
      <c r="AC451" s="15">
        <v>0.2</v>
      </c>
      <c r="AD451" s="15"/>
      <c r="AE451" s="15"/>
      <c r="AF451" s="15"/>
      <c r="AG451" s="15"/>
      <c r="AH451" s="15"/>
      <c r="AI451" s="15"/>
      <c r="AJ451" s="15"/>
      <c r="AK451" s="15"/>
      <c r="AL451" s="22"/>
      <c r="AM451" s="13">
        <f t="shared" si="78"/>
        <v>0</v>
      </c>
      <c r="AN451" s="13">
        <f t="shared" si="78"/>
        <v>0</v>
      </c>
      <c r="AO451" s="13">
        <f t="shared" si="78"/>
        <v>0</v>
      </c>
      <c r="AP451" s="13">
        <f t="shared" si="78"/>
        <v>0</v>
      </c>
      <c r="AQ451" s="13">
        <f t="shared" si="78"/>
        <v>0</v>
      </c>
      <c r="AR451" s="13">
        <f t="shared" si="78"/>
        <v>0</v>
      </c>
      <c r="AS451" s="13">
        <f t="shared" si="78"/>
        <v>0</v>
      </c>
      <c r="AT451" s="13">
        <f t="shared" si="76"/>
        <v>0</v>
      </c>
      <c r="AU451" s="13">
        <f t="shared" si="75"/>
        <v>0</v>
      </c>
      <c r="AV451" s="13">
        <f t="shared" si="75"/>
        <v>0</v>
      </c>
      <c r="AW451" s="13">
        <f t="shared" si="75"/>
        <v>0</v>
      </c>
      <c r="AX451" s="13">
        <f t="shared" si="75"/>
        <v>40000</v>
      </c>
      <c r="AY451" s="13">
        <f t="shared" si="75"/>
        <v>0</v>
      </c>
      <c r="AZ451" s="13">
        <f t="shared" si="75"/>
        <v>0</v>
      </c>
      <c r="BA451" s="13">
        <f t="shared" si="73"/>
        <v>0</v>
      </c>
      <c r="BB451" s="13">
        <f t="shared" si="73"/>
        <v>0</v>
      </c>
      <c r="BC451" s="13">
        <f t="shared" si="73"/>
        <v>0</v>
      </c>
      <c r="BD451" s="13">
        <f t="shared" si="73"/>
        <v>0</v>
      </c>
      <c r="BE451" s="13">
        <f t="shared" si="73"/>
        <v>0</v>
      </c>
      <c r="BF451" s="13">
        <f t="shared" si="72"/>
        <v>0</v>
      </c>
      <c r="BG451" s="13">
        <f t="shared" si="72"/>
        <v>10000</v>
      </c>
      <c r="BH451" s="13">
        <f t="shared" si="72"/>
        <v>0</v>
      </c>
      <c r="BI451" s="13">
        <f t="shared" si="72"/>
        <v>0</v>
      </c>
      <c r="BJ451" s="13">
        <f t="shared" si="72"/>
        <v>0</v>
      </c>
      <c r="BK451" s="13">
        <f t="shared" si="74"/>
        <v>0</v>
      </c>
      <c r="BL451" s="13">
        <f t="shared" si="74"/>
        <v>0</v>
      </c>
      <c r="BM451" s="13">
        <f t="shared" si="74"/>
        <v>0</v>
      </c>
      <c r="BN451" s="13">
        <f t="shared" si="74"/>
        <v>0</v>
      </c>
      <c r="BO451" s="13">
        <f t="shared" si="74"/>
        <v>0</v>
      </c>
      <c r="BP451" s="13">
        <f t="shared" si="74"/>
        <v>0</v>
      </c>
    </row>
    <row r="452" spans="1:68" ht="30" customHeight="1" x14ac:dyDescent="0.35">
      <c r="A452" s="16" t="s">
        <v>1105</v>
      </c>
      <c r="B452" s="8" t="s">
        <v>1106</v>
      </c>
      <c r="D452" s="16" t="s">
        <v>1105</v>
      </c>
      <c r="E452" s="17" t="s">
        <v>399</v>
      </c>
      <c r="F452" s="25">
        <v>59981</v>
      </c>
      <c r="G452" s="21">
        <f t="shared" si="68"/>
        <v>59981</v>
      </c>
      <c r="H452" s="10" t="str">
        <f t="shared" si="77"/>
        <v>OK</v>
      </c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>
        <v>1</v>
      </c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22"/>
      <c r="AM452" s="13">
        <f t="shared" si="78"/>
        <v>0</v>
      </c>
      <c r="AN452" s="13">
        <f t="shared" si="78"/>
        <v>0</v>
      </c>
      <c r="AO452" s="13">
        <f t="shared" si="78"/>
        <v>0</v>
      </c>
      <c r="AP452" s="13">
        <f t="shared" si="78"/>
        <v>0</v>
      </c>
      <c r="AQ452" s="13">
        <f t="shared" si="78"/>
        <v>0</v>
      </c>
      <c r="AR452" s="13">
        <f t="shared" si="78"/>
        <v>0</v>
      </c>
      <c r="AS452" s="13">
        <f t="shared" si="78"/>
        <v>0</v>
      </c>
      <c r="AT452" s="13">
        <f t="shared" si="76"/>
        <v>0</v>
      </c>
      <c r="AU452" s="13">
        <f t="shared" si="75"/>
        <v>0</v>
      </c>
      <c r="AV452" s="13">
        <f t="shared" si="75"/>
        <v>0</v>
      </c>
      <c r="AW452" s="13">
        <f t="shared" si="75"/>
        <v>0</v>
      </c>
      <c r="AX452" s="13">
        <f t="shared" si="75"/>
        <v>59981</v>
      </c>
      <c r="AY452" s="13">
        <f t="shared" si="75"/>
        <v>0</v>
      </c>
      <c r="AZ452" s="13">
        <f t="shared" si="75"/>
        <v>0</v>
      </c>
      <c r="BA452" s="13">
        <f t="shared" si="73"/>
        <v>0</v>
      </c>
      <c r="BB452" s="13">
        <f t="shared" si="73"/>
        <v>0</v>
      </c>
      <c r="BC452" s="13">
        <f t="shared" si="73"/>
        <v>0</v>
      </c>
      <c r="BD452" s="13">
        <f t="shared" si="73"/>
        <v>0</v>
      </c>
      <c r="BE452" s="13">
        <f t="shared" si="73"/>
        <v>0</v>
      </c>
      <c r="BF452" s="13">
        <f t="shared" si="72"/>
        <v>0</v>
      </c>
      <c r="BG452" s="13">
        <f t="shared" si="72"/>
        <v>0</v>
      </c>
      <c r="BH452" s="13">
        <f t="shared" si="72"/>
        <v>0</v>
      </c>
      <c r="BI452" s="13">
        <f t="shared" si="72"/>
        <v>0</v>
      </c>
      <c r="BJ452" s="13">
        <f t="shared" si="72"/>
        <v>0</v>
      </c>
      <c r="BK452" s="13">
        <f t="shared" si="74"/>
        <v>0</v>
      </c>
      <c r="BL452" s="13">
        <f t="shared" si="74"/>
        <v>0</v>
      </c>
      <c r="BM452" s="13">
        <f t="shared" si="74"/>
        <v>0</v>
      </c>
      <c r="BN452" s="13">
        <f t="shared" si="74"/>
        <v>0</v>
      </c>
      <c r="BO452" s="13">
        <f t="shared" si="74"/>
        <v>0</v>
      </c>
      <c r="BP452" s="13">
        <f t="shared" si="74"/>
        <v>0</v>
      </c>
    </row>
    <row r="453" spans="1:68" ht="30" customHeight="1" x14ac:dyDescent="0.35">
      <c r="A453" s="19" t="s">
        <v>1107</v>
      </c>
      <c r="B453" s="8" t="s">
        <v>1108</v>
      </c>
      <c r="D453" s="19" t="s">
        <v>1107</v>
      </c>
      <c r="E453" s="7" t="s">
        <v>967</v>
      </c>
      <c r="F453" s="27">
        <v>49290</v>
      </c>
      <c r="G453" s="21">
        <f t="shared" si="68"/>
        <v>49290</v>
      </c>
      <c r="H453" s="10" t="str">
        <f t="shared" si="77"/>
        <v>OK</v>
      </c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>
        <v>1</v>
      </c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22"/>
      <c r="AM453" s="13">
        <f t="shared" si="78"/>
        <v>0</v>
      </c>
      <c r="AN453" s="13">
        <f t="shared" si="78"/>
        <v>0</v>
      </c>
      <c r="AO453" s="13">
        <f t="shared" si="78"/>
        <v>0</v>
      </c>
      <c r="AP453" s="13">
        <f t="shared" si="78"/>
        <v>0</v>
      </c>
      <c r="AQ453" s="13">
        <f t="shared" si="78"/>
        <v>0</v>
      </c>
      <c r="AR453" s="13">
        <f t="shared" si="78"/>
        <v>0</v>
      </c>
      <c r="AS453" s="13">
        <f t="shared" si="78"/>
        <v>0</v>
      </c>
      <c r="AT453" s="13">
        <f t="shared" si="76"/>
        <v>0</v>
      </c>
      <c r="AU453" s="13">
        <f t="shared" si="75"/>
        <v>0</v>
      </c>
      <c r="AV453" s="13">
        <f t="shared" si="75"/>
        <v>0</v>
      </c>
      <c r="AW453" s="13">
        <f t="shared" si="75"/>
        <v>0</v>
      </c>
      <c r="AX453" s="13">
        <f t="shared" si="75"/>
        <v>49290</v>
      </c>
      <c r="AY453" s="13">
        <f t="shared" si="75"/>
        <v>0</v>
      </c>
      <c r="AZ453" s="13">
        <f t="shared" si="75"/>
        <v>0</v>
      </c>
      <c r="BA453" s="13">
        <f t="shared" si="73"/>
        <v>0</v>
      </c>
      <c r="BB453" s="13">
        <f t="shared" si="73"/>
        <v>0</v>
      </c>
      <c r="BC453" s="13">
        <f t="shared" si="73"/>
        <v>0</v>
      </c>
      <c r="BD453" s="13">
        <f t="shared" si="73"/>
        <v>0</v>
      </c>
      <c r="BE453" s="13">
        <f t="shared" si="73"/>
        <v>0</v>
      </c>
      <c r="BF453" s="13">
        <f t="shared" si="72"/>
        <v>0</v>
      </c>
      <c r="BG453" s="13">
        <f t="shared" si="72"/>
        <v>0</v>
      </c>
      <c r="BH453" s="13">
        <f t="shared" si="72"/>
        <v>0</v>
      </c>
      <c r="BI453" s="13">
        <f t="shared" si="72"/>
        <v>0</v>
      </c>
      <c r="BJ453" s="13">
        <f t="shared" si="72"/>
        <v>0</v>
      </c>
      <c r="BK453" s="13">
        <f t="shared" si="74"/>
        <v>0</v>
      </c>
      <c r="BL453" s="13">
        <f t="shared" si="74"/>
        <v>0</v>
      </c>
      <c r="BM453" s="13">
        <f t="shared" si="74"/>
        <v>0</v>
      </c>
      <c r="BN453" s="13">
        <f t="shared" si="74"/>
        <v>0</v>
      </c>
      <c r="BO453" s="13">
        <f t="shared" si="74"/>
        <v>0</v>
      </c>
      <c r="BP453" s="13">
        <f t="shared" si="74"/>
        <v>0</v>
      </c>
    </row>
    <row r="454" spans="1:68" ht="30" customHeight="1" x14ac:dyDescent="0.35">
      <c r="A454" s="16" t="s">
        <v>1109</v>
      </c>
      <c r="B454" s="8" t="s">
        <v>1110</v>
      </c>
      <c r="D454" s="16" t="s">
        <v>1109</v>
      </c>
      <c r="E454" s="7" t="s">
        <v>1111</v>
      </c>
      <c r="F454" s="21">
        <v>93218</v>
      </c>
      <c r="G454" s="21">
        <f t="shared" si="68"/>
        <v>55930.799999999996</v>
      </c>
      <c r="H454" s="10" t="str">
        <f t="shared" si="77"/>
        <v>OK</v>
      </c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>
        <v>0.6</v>
      </c>
      <c r="U454" s="15"/>
      <c r="V454" s="15"/>
      <c r="W454" s="15"/>
      <c r="X454" s="15"/>
      <c r="Y454" s="15"/>
      <c r="Z454" s="15"/>
      <c r="AA454" s="15"/>
      <c r="AB454" s="15"/>
      <c r="AC454" s="15">
        <v>0.4</v>
      </c>
      <c r="AD454" s="15"/>
      <c r="AE454" s="15"/>
      <c r="AF454" s="15"/>
      <c r="AG454" s="15"/>
      <c r="AH454" s="15"/>
      <c r="AI454" s="15"/>
      <c r="AJ454" s="15"/>
      <c r="AK454" s="15"/>
      <c r="AL454" s="22"/>
      <c r="AM454" s="13">
        <f t="shared" si="78"/>
        <v>0</v>
      </c>
      <c r="AN454" s="13">
        <f t="shared" si="78"/>
        <v>0</v>
      </c>
      <c r="AO454" s="13">
        <f t="shared" si="78"/>
        <v>0</v>
      </c>
      <c r="AP454" s="13">
        <f t="shared" si="78"/>
        <v>0</v>
      </c>
      <c r="AQ454" s="13">
        <f t="shared" si="78"/>
        <v>0</v>
      </c>
      <c r="AR454" s="13">
        <f t="shared" si="78"/>
        <v>0</v>
      </c>
      <c r="AS454" s="13">
        <f t="shared" si="78"/>
        <v>0</v>
      </c>
      <c r="AT454" s="13">
        <f t="shared" si="76"/>
        <v>0</v>
      </c>
      <c r="AU454" s="13">
        <f t="shared" si="75"/>
        <v>0</v>
      </c>
      <c r="AV454" s="13">
        <f t="shared" si="75"/>
        <v>0</v>
      </c>
      <c r="AW454" s="13">
        <f t="shared" si="75"/>
        <v>0</v>
      </c>
      <c r="AX454" s="13">
        <f t="shared" si="75"/>
        <v>55930.8</v>
      </c>
      <c r="AY454" s="13">
        <f t="shared" si="75"/>
        <v>0</v>
      </c>
      <c r="AZ454" s="13">
        <f t="shared" si="75"/>
        <v>0</v>
      </c>
      <c r="BA454" s="13">
        <f t="shared" si="73"/>
        <v>0</v>
      </c>
      <c r="BB454" s="13">
        <f t="shared" si="73"/>
        <v>0</v>
      </c>
      <c r="BC454" s="13">
        <f t="shared" si="73"/>
        <v>0</v>
      </c>
      <c r="BD454" s="13">
        <f t="shared" si="73"/>
        <v>0</v>
      </c>
      <c r="BE454" s="13">
        <f t="shared" si="73"/>
        <v>0</v>
      </c>
      <c r="BF454" s="13">
        <f t="shared" si="72"/>
        <v>0</v>
      </c>
      <c r="BG454" s="13">
        <f t="shared" si="72"/>
        <v>37287.199999999997</v>
      </c>
      <c r="BH454" s="13">
        <f t="shared" si="72"/>
        <v>0</v>
      </c>
      <c r="BI454" s="13">
        <f t="shared" si="72"/>
        <v>0</v>
      </c>
      <c r="BJ454" s="13">
        <f t="shared" si="72"/>
        <v>0</v>
      </c>
      <c r="BK454" s="13">
        <f t="shared" si="74"/>
        <v>0</v>
      </c>
      <c r="BL454" s="13">
        <f t="shared" si="74"/>
        <v>0</v>
      </c>
      <c r="BM454" s="13">
        <f t="shared" si="74"/>
        <v>0</v>
      </c>
      <c r="BN454" s="13">
        <f t="shared" si="74"/>
        <v>0</v>
      </c>
      <c r="BO454" s="13">
        <f t="shared" si="74"/>
        <v>0</v>
      </c>
      <c r="BP454" s="13">
        <f t="shared" si="74"/>
        <v>0</v>
      </c>
    </row>
    <row r="455" spans="1:68" ht="30" customHeight="1" x14ac:dyDescent="0.35">
      <c r="A455" s="16" t="s">
        <v>1112</v>
      </c>
      <c r="B455" s="8" t="s">
        <v>1113</v>
      </c>
      <c r="D455" s="16" t="s">
        <v>1112</v>
      </c>
      <c r="E455" s="7" t="s">
        <v>333</v>
      </c>
      <c r="F455" s="25">
        <v>52306</v>
      </c>
      <c r="G455" s="21">
        <f t="shared" si="68"/>
        <v>52306</v>
      </c>
      <c r="H455" s="10" t="str">
        <f t="shared" si="77"/>
        <v>OK</v>
      </c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>
        <v>1</v>
      </c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22"/>
      <c r="AM455" s="13">
        <f t="shared" si="78"/>
        <v>0</v>
      </c>
      <c r="AN455" s="13">
        <f t="shared" si="78"/>
        <v>0</v>
      </c>
      <c r="AO455" s="13">
        <f t="shared" si="78"/>
        <v>0</v>
      </c>
      <c r="AP455" s="13">
        <f t="shared" si="78"/>
        <v>0</v>
      </c>
      <c r="AQ455" s="13">
        <f t="shared" si="78"/>
        <v>0</v>
      </c>
      <c r="AR455" s="13">
        <f t="shared" si="78"/>
        <v>0</v>
      </c>
      <c r="AS455" s="13">
        <f t="shared" si="78"/>
        <v>0</v>
      </c>
      <c r="AT455" s="13">
        <f t="shared" si="76"/>
        <v>0</v>
      </c>
      <c r="AU455" s="13">
        <f t="shared" si="75"/>
        <v>0</v>
      </c>
      <c r="AV455" s="13">
        <f t="shared" si="75"/>
        <v>0</v>
      </c>
      <c r="AW455" s="13">
        <f t="shared" si="75"/>
        <v>0</v>
      </c>
      <c r="AX455" s="13">
        <f t="shared" si="75"/>
        <v>52306</v>
      </c>
      <c r="AY455" s="13">
        <f t="shared" si="75"/>
        <v>0</v>
      </c>
      <c r="AZ455" s="13">
        <f t="shared" si="75"/>
        <v>0</v>
      </c>
      <c r="BA455" s="13">
        <f t="shared" si="73"/>
        <v>0</v>
      </c>
      <c r="BB455" s="13">
        <f t="shared" si="73"/>
        <v>0</v>
      </c>
      <c r="BC455" s="13">
        <f t="shared" si="73"/>
        <v>0</v>
      </c>
      <c r="BD455" s="13">
        <f t="shared" si="73"/>
        <v>0</v>
      </c>
      <c r="BE455" s="13">
        <f t="shared" si="73"/>
        <v>0</v>
      </c>
      <c r="BF455" s="13">
        <f t="shared" si="72"/>
        <v>0</v>
      </c>
      <c r="BG455" s="13">
        <f t="shared" si="72"/>
        <v>0</v>
      </c>
      <c r="BH455" s="13">
        <f t="shared" si="72"/>
        <v>0</v>
      </c>
      <c r="BI455" s="13">
        <f t="shared" si="72"/>
        <v>0</v>
      </c>
      <c r="BJ455" s="13">
        <f t="shared" si="72"/>
        <v>0</v>
      </c>
      <c r="BK455" s="13">
        <f t="shared" si="74"/>
        <v>0</v>
      </c>
      <c r="BL455" s="13">
        <f t="shared" si="74"/>
        <v>0</v>
      </c>
      <c r="BM455" s="13">
        <f t="shared" si="74"/>
        <v>0</v>
      </c>
      <c r="BN455" s="13">
        <f t="shared" si="74"/>
        <v>0</v>
      </c>
      <c r="BO455" s="13">
        <f t="shared" si="74"/>
        <v>0</v>
      </c>
      <c r="BP455" s="13">
        <f t="shared" si="74"/>
        <v>0</v>
      </c>
    </row>
    <row r="456" spans="1:68" ht="30" customHeight="1" x14ac:dyDescent="0.35">
      <c r="A456" s="16" t="s">
        <v>1114</v>
      </c>
      <c r="B456" s="8"/>
      <c r="C456" s="14" t="s">
        <v>42</v>
      </c>
      <c r="D456" s="16" t="s">
        <v>1114</v>
      </c>
      <c r="E456" s="17" t="s">
        <v>349</v>
      </c>
      <c r="F456" s="25">
        <v>50000</v>
      </c>
      <c r="G456" s="21">
        <f t="shared" ref="G456:G467" si="79">F456*T456</f>
        <v>50000</v>
      </c>
      <c r="H456" s="10" t="str">
        <f t="shared" si="77"/>
        <v>OK</v>
      </c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>
        <v>1</v>
      </c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22"/>
      <c r="AM456" s="13">
        <f t="shared" si="78"/>
        <v>0</v>
      </c>
      <c r="AN456" s="13">
        <f t="shared" si="78"/>
        <v>0</v>
      </c>
      <c r="AO456" s="13">
        <f t="shared" si="78"/>
        <v>0</v>
      </c>
      <c r="AP456" s="13">
        <f t="shared" si="78"/>
        <v>0</v>
      </c>
      <c r="AQ456" s="13">
        <f t="shared" si="78"/>
        <v>0</v>
      </c>
      <c r="AR456" s="13">
        <f t="shared" si="78"/>
        <v>0</v>
      </c>
      <c r="AS456" s="13">
        <f t="shared" si="78"/>
        <v>0</v>
      </c>
      <c r="AT456" s="13">
        <f t="shared" si="76"/>
        <v>0</v>
      </c>
      <c r="AU456" s="13">
        <f t="shared" si="75"/>
        <v>0</v>
      </c>
      <c r="AV456" s="13">
        <f t="shared" si="75"/>
        <v>0</v>
      </c>
      <c r="AW456" s="13">
        <f t="shared" si="75"/>
        <v>0</v>
      </c>
      <c r="AX456" s="13">
        <f t="shared" si="75"/>
        <v>50000</v>
      </c>
      <c r="AY456" s="13">
        <f t="shared" si="75"/>
        <v>0</v>
      </c>
      <c r="AZ456" s="13">
        <f t="shared" si="75"/>
        <v>0</v>
      </c>
      <c r="BA456" s="13">
        <f t="shared" si="73"/>
        <v>0</v>
      </c>
      <c r="BB456" s="13">
        <f t="shared" si="73"/>
        <v>0</v>
      </c>
      <c r="BC456" s="13">
        <f t="shared" si="73"/>
        <v>0</v>
      </c>
      <c r="BD456" s="13">
        <f t="shared" si="73"/>
        <v>0</v>
      </c>
      <c r="BE456" s="13">
        <f t="shared" si="73"/>
        <v>0</v>
      </c>
      <c r="BF456" s="13">
        <f t="shared" si="72"/>
        <v>0</v>
      </c>
      <c r="BG456" s="13">
        <f t="shared" si="72"/>
        <v>0</v>
      </c>
      <c r="BH456" s="13">
        <f t="shared" si="72"/>
        <v>0</v>
      </c>
      <c r="BI456" s="13">
        <f t="shared" si="72"/>
        <v>0</v>
      </c>
      <c r="BJ456" s="13">
        <f t="shared" si="72"/>
        <v>0</v>
      </c>
      <c r="BK456" s="13">
        <f t="shared" si="74"/>
        <v>0</v>
      </c>
      <c r="BL456" s="13">
        <f t="shared" si="74"/>
        <v>0</v>
      </c>
      <c r="BM456" s="13">
        <f t="shared" si="74"/>
        <v>0</v>
      </c>
      <c r="BN456" s="13">
        <f t="shared" si="74"/>
        <v>0</v>
      </c>
      <c r="BO456" s="13">
        <f t="shared" si="74"/>
        <v>0</v>
      </c>
      <c r="BP456" s="13">
        <f t="shared" si="74"/>
        <v>0</v>
      </c>
    </row>
    <row r="457" spans="1:68" ht="30" customHeight="1" x14ac:dyDescent="0.35">
      <c r="A457" s="16" t="s">
        <v>1115</v>
      </c>
      <c r="B457" s="8" t="s">
        <v>1116</v>
      </c>
      <c r="D457" s="16" t="s">
        <v>1115</v>
      </c>
      <c r="E457" s="17" t="s">
        <v>1117</v>
      </c>
      <c r="F457" s="25">
        <v>50000</v>
      </c>
      <c r="G457" s="21">
        <f t="shared" si="79"/>
        <v>50000</v>
      </c>
      <c r="H457" s="10" t="str">
        <f t="shared" si="77"/>
        <v>OK</v>
      </c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>
        <v>1</v>
      </c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22"/>
      <c r="AM457" s="13">
        <f t="shared" si="78"/>
        <v>0</v>
      </c>
      <c r="AN457" s="13">
        <f t="shared" si="78"/>
        <v>0</v>
      </c>
      <c r="AO457" s="13">
        <f t="shared" si="78"/>
        <v>0</v>
      </c>
      <c r="AP457" s="13">
        <f t="shared" si="78"/>
        <v>0</v>
      </c>
      <c r="AQ457" s="13">
        <f t="shared" si="78"/>
        <v>0</v>
      </c>
      <c r="AR457" s="13">
        <f t="shared" si="78"/>
        <v>0</v>
      </c>
      <c r="AS457" s="13">
        <f t="shared" si="78"/>
        <v>0</v>
      </c>
      <c r="AT457" s="13">
        <f t="shared" si="76"/>
        <v>0</v>
      </c>
      <c r="AU457" s="13">
        <f t="shared" si="75"/>
        <v>0</v>
      </c>
      <c r="AV457" s="13">
        <f t="shared" si="75"/>
        <v>0</v>
      </c>
      <c r="AW457" s="13">
        <f t="shared" si="75"/>
        <v>0</v>
      </c>
      <c r="AX457" s="13">
        <f t="shared" si="75"/>
        <v>50000</v>
      </c>
      <c r="AY457" s="13">
        <f t="shared" si="75"/>
        <v>0</v>
      </c>
      <c r="AZ457" s="13">
        <f t="shared" si="75"/>
        <v>0</v>
      </c>
      <c r="BA457" s="13">
        <f t="shared" si="73"/>
        <v>0</v>
      </c>
      <c r="BB457" s="13">
        <f t="shared" si="73"/>
        <v>0</v>
      </c>
      <c r="BC457" s="13">
        <f t="shared" si="73"/>
        <v>0</v>
      </c>
      <c r="BD457" s="13">
        <f t="shared" si="73"/>
        <v>0</v>
      </c>
      <c r="BE457" s="13">
        <f t="shared" si="73"/>
        <v>0</v>
      </c>
      <c r="BF457" s="13">
        <f t="shared" si="72"/>
        <v>0</v>
      </c>
      <c r="BG457" s="13">
        <f t="shared" si="72"/>
        <v>0</v>
      </c>
      <c r="BH457" s="13">
        <f t="shared" si="72"/>
        <v>0</v>
      </c>
      <c r="BI457" s="13">
        <f t="shared" si="72"/>
        <v>0</v>
      </c>
      <c r="BJ457" s="13">
        <f t="shared" si="72"/>
        <v>0</v>
      </c>
      <c r="BK457" s="13">
        <f t="shared" si="74"/>
        <v>0</v>
      </c>
      <c r="BL457" s="13">
        <f t="shared" si="74"/>
        <v>0</v>
      </c>
      <c r="BM457" s="13">
        <f t="shared" si="74"/>
        <v>0</v>
      </c>
      <c r="BN457" s="13">
        <f t="shared" si="74"/>
        <v>0</v>
      </c>
      <c r="BO457" s="13">
        <f t="shared" si="74"/>
        <v>0</v>
      </c>
      <c r="BP457" s="13">
        <f t="shared" si="74"/>
        <v>0</v>
      </c>
    </row>
    <row r="458" spans="1:68" ht="30" customHeight="1" x14ac:dyDescent="0.35">
      <c r="A458" s="16" t="s">
        <v>1118</v>
      </c>
      <c r="B458" s="7" t="s">
        <v>1119</v>
      </c>
      <c r="D458" s="16" t="s">
        <v>1118</v>
      </c>
      <c r="E458" s="17" t="s">
        <v>90</v>
      </c>
      <c r="F458" s="25">
        <v>33000</v>
      </c>
      <c r="G458" s="21">
        <f t="shared" si="79"/>
        <v>33000</v>
      </c>
      <c r="H458" s="10" t="str">
        <f t="shared" si="77"/>
        <v>OK</v>
      </c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>
        <v>1</v>
      </c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22"/>
      <c r="AM458" s="13">
        <f t="shared" si="78"/>
        <v>0</v>
      </c>
      <c r="AN458" s="13">
        <f t="shared" si="78"/>
        <v>0</v>
      </c>
      <c r="AO458" s="13">
        <f t="shared" si="78"/>
        <v>0</v>
      </c>
      <c r="AP458" s="13">
        <f t="shared" si="78"/>
        <v>0</v>
      </c>
      <c r="AQ458" s="13">
        <f t="shared" si="78"/>
        <v>0</v>
      </c>
      <c r="AR458" s="13">
        <f t="shared" si="78"/>
        <v>0</v>
      </c>
      <c r="AS458" s="13">
        <f t="shared" si="78"/>
        <v>0</v>
      </c>
      <c r="AT458" s="13">
        <f t="shared" si="76"/>
        <v>0</v>
      </c>
      <c r="AU458" s="13">
        <f t="shared" si="75"/>
        <v>0</v>
      </c>
      <c r="AV458" s="13">
        <f t="shared" si="75"/>
        <v>0</v>
      </c>
      <c r="AW458" s="13">
        <f t="shared" si="75"/>
        <v>0</v>
      </c>
      <c r="AX458" s="13">
        <f t="shared" si="75"/>
        <v>33000</v>
      </c>
      <c r="AY458" s="13">
        <f t="shared" si="75"/>
        <v>0</v>
      </c>
      <c r="AZ458" s="13">
        <f t="shared" si="75"/>
        <v>0</v>
      </c>
      <c r="BA458" s="13">
        <f t="shared" si="73"/>
        <v>0</v>
      </c>
      <c r="BB458" s="13">
        <f t="shared" si="73"/>
        <v>0</v>
      </c>
      <c r="BC458" s="13">
        <f t="shared" si="73"/>
        <v>0</v>
      </c>
      <c r="BD458" s="13">
        <f t="shared" si="73"/>
        <v>0</v>
      </c>
      <c r="BE458" s="13">
        <f t="shared" si="73"/>
        <v>0</v>
      </c>
      <c r="BF458" s="13">
        <f t="shared" si="72"/>
        <v>0</v>
      </c>
      <c r="BG458" s="13">
        <f t="shared" si="72"/>
        <v>0</v>
      </c>
      <c r="BH458" s="13">
        <f t="shared" si="72"/>
        <v>0</v>
      </c>
      <c r="BI458" s="13">
        <f t="shared" si="72"/>
        <v>0</v>
      </c>
      <c r="BJ458" s="13">
        <f t="shared" si="72"/>
        <v>0</v>
      </c>
      <c r="BK458" s="13">
        <f t="shared" si="74"/>
        <v>0</v>
      </c>
      <c r="BL458" s="13">
        <f t="shared" si="74"/>
        <v>0</v>
      </c>
      <c r="BM458" s="13">
        <f t="shared" si="74"/>
        <v>0</v>
      </c>
      <c r="BN458" s="13">
        <f t="shared" si="74"/>
        <v>0</v>
      </c>
      <c r="BO458" s="13">
        <f t="shared" si="74"/>
        <v>0</v>
      </c>
      <c r="BP458" s="13">
        <f t="shared" si="74"/>
        <v>0</v>
      </c>
    </row>
    <row r="459" spans="1:68" ht="30" customHeight="1" x14ac:dyDescent="0.35">
      <c r="A459" s="19" t="s">
        <v>1120</v>
      </c>
      <c r="B459" s="7" t="s">
        <v>1121</v>
      </c>
      <c r="D459" s="19" t="s">
        <v>1120</v>
      </c>
      <c r="E459" s="7" t="s">
        <v>1122</v>
      </c>
      <c r="F459" s="25">
        <v>90000</v>
      </c>
      <c r="G459" s="21">
        <f t="shared" si="79"/>
        <v>90000</v>
      </c>
      <c r="H459" s="10" t="str">
        <f t="shared" si="77"/>
        <v>OK</v>
      </c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>
        <v>1</v>
      </c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22"/>
      <c r="AM459" s="13">
        <f t="shared" si="78"/>
        <v>0</v>
      </c>
      <c r="AN459" s="13">
        <f t="shared" si="78"/>
        <v>0</v>
      </c>
      <c r="AO459" s="13">
        <f t="shared" si="78"/>
        <v>0</v>
      </c>
      <c r="AP459" s="13">
        <f t="shared" si="78"/>
        <v>0</v>
      </c>
      <c r="AQ459" s="13">
        <f t="shared" si="78"/>
        <v>0</v>
      </c>
      <c r="AR459" s="13">
        <f t="shared" si="78"/>
        <v>0</v>
      </c>
      <c r="AS459" s="13">
        <f t="shared" si="78"/>
        <v>0</v>
      </c>
      <c r="AT459" s="13">
        <f t="shared" si="76"/>
        <v>0</v>
      </c>
      <c r="AU459" s="13">
        <f t="shared" si="75"/>
        <v>0</v>
      </c>
      <c r="AV459" s="13">
        <f t="shared" si="75"/>
        <v>0</v>
      </c>
      <c r="AW459" s="13">
        <f t="shared" si="75"/>
        <v>0</v>
      </c>
      <c r="AX459" s="13">
        <f t="shared" si="75"/>
        <v>90000</v>
      </c>
      <c r="AY459" s="13">
        <f t="shared" si="75"/>
        <v>0</v>
      </c>
      <c r="AZ459" s="13">
        <f t="shared" si="75"/>
        <v>0</v>
      </c>
      <c r="BA459" s="13">
        <f t="shared" si="73"/>
        <v>0</v>
      </c>
      <c r="BB459" s="13">
        <f t="shared" si="73"/>
        <v>0</v>
      </c>
      <c r="BC459" s="13">
        <f t="shared" si="73"/>
        <v>0</v>
      </c>
      <c r="BD459" s="13">
        <f t="shared" si="73"/>
        <v>0</v>
      </c>
      <c r="BE459" s="13">
        <f t="shared" si="73"/>
        <v>0</v>
      </c>
      <c r="BF459" s="13">
        <f t="shared" si="72"/>
        <v>0</v>
      </c>
      <c r="BG459" s="13">
        <f t="shared" si="72"/>
        <v>0</v>
      </c>
      <c r="BH459" s="13">
        <f t="shared" si="72"/>
        <v>0</v>
      </c>
      <c r="BI459" s="13">
        <f t="shared" si="72"/>
        <v>0</v>
      </c>
      <c r="BJ459" s="13">
        <f t="shared" si="72"/>
        <v>0</v>
      </c>
      <c r="BK459" s="13">
        <f t="shared" si="74"/>
        <v>0</v>
      </c>
      <c r="BL459" s="13">
        <f t="shared" si="74"/>
        <v>0</v>
      </c>
      <c r="BM459" s="13">
        <f t="shared" si="74"/>
        <v>0</v>
      </c>
      <c r="BN459" s="13">
        <f t="shared" si="74"/>
        <v>0</v>
      </c>
      <c r="BO459" s="13">
        <f t="shared" si="74"/>
        <v>0</v>
      </c>
      <c r="BP459" s="13">
        <f t="shared" si="74"/>
        <v>0</v>
      </c>
    </row>
    <row r="460" spans="1:68" ht="30" customHeight="1" x14ac:dyDescent="0.35">
      <c r="A460" s="19" t="s">
        <v>1123</v>
      </c>
      <c r="B460" s="7" t="s">
        <v>1124</v>
      </c>
      <c r="D460" s="19" t="s">
        <v>1123</v>
      </c>
      <c r="E460" s="7" t="s">
        <v>1122</v>
      </c>
      <c r="F460" s="25">
        <v>102663</v>
      </c>
      <c r="G460" s="21">
        <f t="shared" si="79"/>
        <v>102663</v>
      </c>
      <c r="H460" s="10" t="str">
        <f t="shared" si="77"/>
        <v>OK</v>
      </c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>
        <v>1</v>
      </c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22"/>
      <c r="AM460" s="13">
        <f t="shared" si="78"/>
        <v>0</v>
      </c>
      <c r="AN460" s="13">
        <f t="shared" si="78"/>
        <v>0</v>
      </c>
      <c r="AO460" s="13">
        <f t="shared" si="78"/>
        <v>0</v>
      </c>
      <c r="AP460" s="13">
        <f t="shared" si="78"/>
        <v>0</v>
      </c>
      <c r="AQ460" s="13">
        <f t="shared" si="78"/>
        <v>0</v>
      </c>
      <c r="AR460" s="13">
        <f t="shared" si="78"/>
        <v>0</v>
      </c>
      <c r="AS460" s="13">
        <f t="shared" si="78"/>
        <v>0</v>
      </c>
      <c r="AT460" s="13">
        <f t="shared" si="76"/>
        <v>0</v>
      </c>
      <c r="AU460" s="13">
        <f t="shared" si="75"/>
        <v>0</v>
      </c>
      <c r="AV460" s="13">
        <f t="shared" si="75"/>
        <v>0</v>
      </c>
      <c r="AW460" s="13">
        <f t="shared" si="75"/>
        <v>0</v>
      </c>
      <c r="AX460" s="13">
        <f t="shared" si="75"/>
        <v>102663</v>
      </c>
      <c r="AY460" s="13">
        <f t="shared" si="75"/>
        <v>0</v>
      </c>
      <c r="AZ460" s="13">
        <f t="shared" si="75"/>
        <v>0</v>
      </c>
      <c r="BA460" s="13">
        <f t="shared" si="73"/>
        <v>0</v>
      </c>
      <c r="BB460" s="13">
        <f t="shared" si="73"/>
        <v>0</v>
      </c>
      <c r="BC460" s="13">
        <f t="shared" si="73"/>
        <v>0</v>
      </c>
      <c r="BD460" s="13">
        <f t="shared" si="73"/>
        <v>0</v>
      </c>
      <c r="BE460" s="13">
        <f t="shared" si="73"/>
        <v>0</v>
      </c>
      <c r="BF460" s="13">
        <f t="shared" si="72"/>
        <v>0</v>
      </c>
      <c r="BG460" s="13">
        <f t="shared" si="72"/>
        <v>0</v>
      </c>
      <c r="BH460" s="13">
        <f t="shared" si="72"/>
        <v>0</v>
      </c>
      <c r="BI460" s="13">
        <f t="shared" si="72"/>
        <v>0</v>
      </c>
      <c r="BJ460" s="13">
        <f t="shared" si="72"/>
        <v>0</v>
      </c>
      <c r="BK460" s="13">
        <f t="shared" si="74"/>
        <v>0</v>
      </c>
      <c r="BL460" s="13">
        <f t="shared" si="74"/>
        <v>0</v>
      </c>
      <c r="BM460" s="13">
        <f t="shared" si="74"/>
        <v>0</v>
      </c>
      <c r="BN460" s="13">
        <f t="shared" si="74"/>
        <v>0</v>
      </c>
      <c r="BO460" s="13">
        <f t="shared" si="74"/>
        <v>0</v>
      </c>
      <c r="BP460" s="13">
        <f t="shared" si="74"/>
        <v>0</v>
      </c>
    </row>
    <row r="461" spans="1:68" ht="30" customHeight="1" x14ac:dyDescent="0.35">
      <c r="A461" s="19" t="s">
        <v>1125</v>
      </c>
      <c r="B461" s="7" t="s">
        <v>1126</v>
      </c>
      <c r="D461" s="19" t="s">
        <v>1125</v>
      </c>
      <c r="E461" s="7" t="s">
        <v>418</v>
      </c>
      <c r="F461" s="25">
        <v>55444</v>
      </c>
      <c r="G461" s="21">
        <f t="shared" si="79"/>
        <v>55444</v>
      </c>
      <c r="H461" s="10" t="str">
        <f t="shared" si="77"/>
        <v>OK</v>
      </c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>
        <v>1</v>
      </c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22"/>
      <c r="AM461" s="13">
        <f t="shared" si="78"/>
        <v>0</v>
      </c>
      <c r="AN461" s="13">
        <f t="shared" si="78"/>
        <v>0</v>
      </c>
      <c r="AO461" s="13">
        <f t="shared" si="78"/>
        <v>0</v>
      </c>
      <c r="AP461" s="13">
        <f t="shared" si="78"/>
        <v>0</v>
      </c>
      <c r="AQ461" s="13">
        <f t="shared" si="78"/>
        <v>0</v>
      </c>
      <c r="AR461" s="13">
        <f t="shared" si="78"/>
        <v>0</v>
      </c>
      <c r="AS461" s="13">
        <f t="shared" si="78"/>
        <v>0</v>
      </c>
      <c r="AT461" s="13">
        <f t="shared" si="76"/>
        <v>0</v>
      </c>
      <c r="AU461" s="13">
        <f t="shared" si="75"/>
        <v>0</v>
      </c>
      <c r="AV461" s="13">
        <f t="shared" si="75"/>
        <v>0</v>
      </c>
      <c r="AW461" s="13">
        <f t="shared" si="75"/>
        <v>0</v>
      </c>
      <c r="AX461" s="13">
        <f t="shared" si="75"/>
        <v>55444</v>
      </c>
      <c r="AY461" s="13">
        <f t="shared" si="75"/>
        <v>0</v>
      </c>
      <c r="AZ461" s="13">
        <f t="shared" si="75"/>
        <v>0</v>
      </c>
      <c r="BA461" s="13">
        <f t="shared" si="73"/>
        <v>0</v>
      </c>
      <c r="BB461" s="13">
        <f t="shared" si="73"/>
        <v>0</v>
      </c>
      <c r="BC461" s="13">
        <f t="shared" si="73"/>
        <v>0</v>
      </c>
      <c r="BD461" s="13">
        <f t="shared" si="73"/>
        <v>0</v>
      </c>
      <c r="BE461" s="13">
        <f t="shared" si="73"/>
        <v>0</v>
      </c>
      <c r="BF461" s="13">
        <f t="shared" si="72"/>
        <v>0</v>
      </c>
      <c r="BG461" s="13">
        <f t="shared" si="72"/>
        <v>0</v>
      </c>
      <c r="BH461" s="13">
        <f t="shared" si="72"/>
        <v>0</v>
      </c>
      <c r="BI461" s="13">
        <f t="shared" si="72"/>
        <v>0</v>
      </c>
      <c r="BJ461" s="13">
        <f t="shared" si="72"/>
        <v>0</v>
      </c>
      <c r="BK461" s="13">
        <f t="shared" si="74"/>
        <v>0</v>
      </c>
      <c r="BL461" s="13">
        <f t="shared" si="74"/>
        <v>0</v>
      </c>
      <c r="BM461" s="13">
        <f t="shared" si="74"/>
        <v>0</v>
      </c>
      <c r="BN461" s="13">
        <f t="shared" si="74"/>
        <v>0</v>
      </c>
      <c r="BO461" s="13">
        <f t="shared" si="74"/>
        <v>0</v>
      </c>
      <c r="BP461" s="13">
        <f t="shared" si="74"/>
        <v>0</v>
      </c>
    </row>
    <row r="462" spans="1:68" ht="30" customHeight="1" x14ac:dyDescent="0.35">
      <c r="A462" s="19" t="s">
        <v>1127</v>
      </c>
      <c r="B462" s="7" t="s">
        <v>1128</v>
      </c>
      <c r="D462" s="19" t="s">
        <v>1127</v>
      </c>
      <c r="E462" s="8" t="s">
        <v>804</v>
      </c>
      <c r="F462" s="25">
        <v>64176</v>
      </c>
      <c r="G462" s="21">
        <f t="shared" si="79"/>
        <v>64176</v>
      </c>
      <c r="H462" s="10" t="str">
        <f t="shared" si="77"/>
        <v>OK</v>
      </c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>
        <v>1</v>
      </c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22"/>
      <c r="AM462" s="13">
        <f t="shared" si="78"/>
        <v>0</v>
      </c>
      <c r="AN462" s="13">
        <f t="shared" si="78"/>
        <v>0</v>
      </c>
      <c r="AO462" s="13">
        <f t="shared" si="78"/>
        <v>0</v>
      </c>
      <c r="AP462" s="13">
        <f t="shared" si="78"/>
        <v>0</v>
      </c>
      <c r="AQ462" s="13">
        <f t="shared" si="78"/>
        <v>0</v>
      </c>
      <c r="AR462" s="13">
        <f t="shared" si="78"/>
        <v>0</v>
      </c>
      <c r="AS462" s="13">
        <f t="shared" si="78"/>
        <v>0</v>
      </c>
      <c r="AT462" s="13">
        <f t="shared" si="76"/>
        <v>0</v>
      </c>
      <c r="AU462" s="13">
        <f t="shared" si="75"/>
        <v>0</v>
      </c>
      <c r="AV462" s="13">
        <f t="shared" si="75"/>
        <v>0</v>
      </c>
      <c r="AW462" s="13">
        <f t="shared" si="75"/>
        <v>0</v>
      </c>
      <c r="AX462" s="13">
        <f t="shared" si="75"/>
        <v>64176</v>
      </c>
      <c r="AY462" s="13">
        <f t="shared" si="75"/>
        <v>0</v>
      </c>
      <c r="AZ462" s="13">
        <f t="shared" si="75"/>
        <v>0</v>
      </c>
      <c r="BA462" s="13">
        <f t="shared" si="73"/>
        <v>0</v>
      </c>
      <c r="BB462" s="13">
        <f t="shared" si="73"/>
        <v>0</v>
      </c>
      <c r="BC462" s="13">
        <f t="shared" si="73"/>
        <v>0</v>
      </c>
      <c r="BD462" s="13">
        <f t="shared" si="73"/>
        <v>0</v>
      </c>
      <c r="BE462" s="13">
        <f t="shared" si="73"/>
        <v>0</v>
      </c>
      <c r="BF462" s="13">
        <f t="shared" si="72"/>
        <v>0</v>
      </c>
      <c r="BG462" s="13">
        <f t="shared" si="72"/>
        <v>0</v>
      </c>
      <c r="BH462" s="13">
        <f t="shared" si="72"/>
        <v>0</v>
      </c>
      <c r="BI462" s="13">
        <f t="shared" si="72"/>
        <v>0</v>
      </c>
      <c r="BJ462" s="13">
        <f t="shared" si="72"/>
        <v>0</v>
      </c>
      <c r="BK462" s="13">
        <f t="shared" si="74"/>
        <v>0</v>
      </c>
      <c r="BL462" s="13">
        <f t="shared" si="74"/>
        <v>0</v>
      </c>
      <c r="BM462" s="13">
        <f t="shared" si="74"/>
        <v>0</v>
      </c>
      <c r="BN462" s="13">
        <f t="shared" si="74"/>
        <v>0</v>
      </c>
      <c r="BO462" s="13">
        <f t="shared" si="74"/>
        <v>0</v>
      </c>
      <c r="BP462" s="13">
        <f t="shared" si="74"/>
        <v>0</v>
      </c>
    </row>
    <row r="463" spans="1:68" ht="30" customHeight="1" x14ac:dyDescent="0.35">
      <c r="A463" s="16" t="s">
        <v>1129</v>
      </c>
      <c r="B463" s="7" t="s">
        <v>1130</v>
      </c>
      <c r="D463" s="16" t="s">
        <v>1129</v>
      </c>
      <c r="E463" s="7" t="s">
        <v>317</v>
      </c>
      <c r="F463" s="25">
        <v>65000</v>
      </c>
      <c r="G463" s="21">
        <f t="shared" si="79"/>
        <v>65000</v>
      </c>
      <c r="H463" s="10" t="str">
        <f t="shared" si="77"/>
        <v>OK</v>
      </c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>
        <v>1</v>
      </c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22"/>
      <c r="AM463" s="13">
        <f t="shared" si="78"/>
        <v>0</v>
      </c>
      <c r="AN463" s="13">
        <f t="shared" si="78"/>
        <v>0</v>
      </c>
      <c r="AO463" s="13">
        <f t="shared" si="78"/>
        <v>0</v>
      </c>
      <c r="AP463" s="13">
        <f t="shared" si="78"/>
        <v>0</v>
      </c>
      <c r="AQ463" s="13">
        <f t="shared" si="78"/>
        <v>0</v>
      </c>
      <c r="AR463" s="13">
        <f t="shared" si="78"/>
        <v>0</v>
      </c>
      <c r="AS463" s="13">
        <f t="shared" si="78"/>
        <v>0</v>
      </c>
      <c r="AT463" s="13">
        <f t="shared" si="76"/>
        <v>0</v>
      </c>
      <c r="AU463" s="13">
        <f t="shared" si="75"/>
        <v>0</v>
      </c>
      <c r="AV463" s="13">
        <f t="shared" si="75"/>
        <v>0</v>
      </c>
      <c r="AW463" s="13">
        <f t="shared" si="75"/>
        <v>0</v>
      </c>
      <c r="AX463" s="13">
        <f t="shared" si="75"/>
        <v>65000</v>
      </c>
      <c r="AY463" s="13">
        <f t="shared" si="75"/>
        <v>0</v>
      </c>
      <c r="AZ463" s="13">
        <f t="shared" si="75"/>
        <v>0</v>
      </c>
      <c r="BA463" s="13">
        <f t="shared" si="73"/>
        <v>0</v>
      </c>
      <c r="BB463" s="13">
        <f t="shared" si="73"/>
        <v>0</v>
      </c>
      <c r="BC463" s="13">
        <f t="shared" si="73"/>
        <v>0</v>
      </c>
      <c r="BD463" s="13">
        <f t="shared" si="73"/>
        <v>0</v>
      </c>
      <c r="BE463" s="13">
        <f t="shared" si="73"/>
        <v>0</v>
      </c>
      <c r="BF463" s="13">
        <f t="shared" si="72"/>
        <v>0</v>
      </c>
      <c r="BG463" s="13">
        <f t="shared" si="72"/>
        <v>0</v>
      </c>
      <c r="BH463" s="13">
        <f t="shared" si="72"/>
        <v>0</v>
      </c>
      <c r="BI463" s="13">
        <f t="shared" si="72"/>
        <v>0</v>
      </c>
      <c r="BJ463" s="13">
        <f t="shared" si="72"/>
        <v>0</v>
      </c>
      <c r="BK463" s="13">
        <f t="shared" si="74"/>
        <v>0</v>
      </c>
      <c r="BL463" s="13">
        <f t="shared" si="74"/>
        <v>0</v>
      </c>
      <c r="BM463" s="13">
        <f t="shared" si="74"/>
        <v>0</v>
      </c>
      <c r="BN463" s="13">
        <f t="shared" si="74"/>
        <v>0</v>
      </c>
      <c r="BO463" s="13">
        <f t="shared" si="74"/>
        <v>0</v>
      </c>
      <c r="BP463" s="13">
        <f t="shared" si="74"/>
        <v>0</v>
      </c>
    </row>
    <row r="464" spans="1:68" ht="30" customHeight="1" x14ac:dyDescent="0.35">
      <c r="A464" s="16" t="s">
        <v>1131</v>
      </c>
      <c r="B464" s="7" t="s">
        <v>1132</v>
      </c>
      <c r="D464" s="16" t="s">
        <v>1131</v>
      </c>
      <c r="E464" s="17" t="s">
        <v>90</v>
      </c>
      <c r="F464" s="25">
        <v>32000</v>
      </c>
      <c r="G464" s="21">
        <f t="shared" si="79"/>
        <v>32000</v>
      </c>
      <c r="H464" s="10" t="str">
        <f t="shared" si="77"/>
        <v>OK</v>
      </c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>
        <v>1</v>
      </c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22"/>
      <c r="AM464" s="13">
        <f t="shared" si="78"/>
        <v>0</v>
      </c>
      <c r="AN464" s="13">
        <f t="shared" si="78"/>
        <v>0</v>
      </c>
      <c r="AO464" s="13">
        <f t="shared" si="78"/>
        <v>0</v>
      </c>
      <c r="AP464" s="13">
        <f t="shared" si="78"/>
        <v>0</v>
      </c>
      <c r="AQ464" s="13">
        <f t="shared" si="78"/>
        <v>0</v>
      </c>
      <c r="AR464" s="13">
        <f t="shared" si="78"/>
        <v>0</v>
      </c>
      <c r="AS464" s="13">
        <f t="shared" si="78"/>
        <v>0</v>
      </c>
      <c r="AT464" s="13">
        <f t="shared" si="76"/>
        <v>0</v>
      </c>
      <c r="AU464" s="13">
        <f t="shared" si="75"/>
        <v>0</v>
      </c>
      <c r="AV464" s="13">
        <f t="shared" si="75"/>
        <v>0</v>
      </c>
      <c r="AW464" s="13">
        <f t="shared" si="75"/>
        <v>0</v>
      </c>
      <c r="AX464" s="13">
        <f t="shared" si="75"/>
        <v>32000</v>
      </c>
      <c r="AY464" s="13">
        <f t="shared" si="75"/>
        <v>0</v>
      </c>
      <c r="AZ464" s="13">
        <f t="shared" si="75"/>
        <v>0</v>
      </c>
      <c r="BA464" s="13">
        <f t="shared" si="73"/>
        <v>0</v>
      </c>
      <c r="BB464" s="13">
        <f t="shared" si="73"/>
        <v>0</v>
      </c>
      <c r="BC464" s="13">
        <f t="shared" si="73"/>
        <v>0</v>
      </c>
      <c r="BD464" s="13">
        <f t="shared" si="73"/>
        <v>0</v>
      </c>
      <c r="BE464" s="13">
        <f t="shared" si="73"/>
        <v>0</v>
      </c>
      <c r="BF464" s="13">
        <f t="shared" si="72"/>
        <v>0</v>
      </c>
      <c r="BG464" s="13">
        <f t="shared" si="72"/>
        <v>0</v>
      </c>
      <c r="BH464" s="13">
        <f t="shared" si="72"/>
        <v>0</v>
      </c>
      <c r="BI464" s="13">
        <f t="shared" si="72"/>
        <v>0</v>
      </c>
      <c r="BJ464" s="13">
        <f t="shared" si="72"/>
        <v>0</v>
      </c>
      <c r="BK464" s="13">
        <f t="shared" si="74"/>
        <v>0</v>
      </c>
      <c r="BL464" s="13">
        <f t="shared" si="74"/>
        <v>0</v>
      </c>
      <c r="BM464" s="13">
        <f t="shared" si="74"/>
        <v>0</v>
      </c>
      <c r="BN464" s="13">
        <f t="shared" si="74"/>
        <v>0</v>
      </c>
      <c r="BO464" s="13">
        <f t="shared" si="74"/>
        <v>0</v>
      </c>
      <c r="BP464" s="13">
        <f t="shared" si="74"/>
        <v>0</v>
      </c>
    </row>
    <row r="465" spans="1:68" ht="30" customHeight="1" x14ac:dyDescent="0.35">
      <c r="A465" s="16" t="s">
        <v>1133</v>
      </c>
      <c r="B465" s="7" t="s">
        <v>1134</v>
      </c>
      <c r="D465" s="16" t="s">
        <v>1133</v>
      </c>
      <c r="E465" s="17" t="s">
        <v>90</v>
      </c>
      <c r="F465" s="25">
        <v>32000</v>
      </c>
      <c r="G465" s="21">
        <f t="shared" si="79"/>
        <v>32000</v>
      </c>
      <c r="H465" s="10" t="str">
        <f t="shared" si="77"/>
        <v>OK</v>
      </c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>
        <v>1</v>
      </c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22"/>
      <c r="AM465" s="13">
        <f t="shared" si="78"/>
        <v>0</v>
      </c>
      <c r="AN465" s="13">
        <f t="shared" si="78"/>
        <v>0</v>
      </c>
      <c r="AO465" s="13">
        <f t="shared" si="78"/>
        <v>0</v>
      </c>
      <c r="AP465" s="13">
        <f t="shared" si="78"/>
        <v>0</v>
      </c>
      <c r="AQ465" s="13">
        <f t="shared" si="78"/>
        <v>0</v>
      </c>
      <c r="AR465" s="13">
        <f t="shared" si="78"/>
        <v>0</v>
      </c>
      <c r="AS465" s="13">
        <f t="shared" si="78"/>
        <v>0</v>
      </c>
      <c r="AT465" s="13">
        <f t="shared" si="76"/>
        <v>0</v>
      </c>
      <c r="AU465" s="13">
        <f t="shared" si="75"/>
        <v>0</v>
      </c>
      <c r="AV465" s="13">
        <f t="shared" si="75"/>
        <v>0</v>
      </c>
      <c r="AW465" s="13">
        <f t="shared" si="75"/>
        <v>0</v>
      </c>
      <c r="AX465" s="13">
        <f t="shared" si="75"/>
        <v>32000</v>
      </c>
      <c r="AY465" s="13">
        <f t="shared" si="75"/>
        <v>0</v>
      </c>
      <c r="AZ465" s="13">
        <f t="shared" si="75"/>
        <v>0</v>
      </c>
      <c r="BA465" s="13">
        <f t="shared" si="73"/>
        <v>0</v>
      </c>
      <c r="BB465" s="13">
        <f t="shared" si="73"/>
        <v>0</v>
      </c>
      <c r="BC465" s="13">
        <f t="shared" si="73"/>
        <v>0</v>
      </c>
      <c r="BD465" s="13">
        <f t="shared" si="73"/>
        <v>0</v>
      </c>
      <c r="BE465" s="13">
        <f t="shared" si="73"/>
        <v>0</v>
      </c>
      <c r="BF465" s="13">
        <f t="shared" si="72"/>
        <v>0</v>
      </c>
      <c r="BG465" s="13">
        <f t="shared" si="72"/>
        <v>0</v>
      </c>
      <c r="BH465" s="13">
        <f t="shared" si="72"/>
        <v>0</v>
      </c>
      <c r="BI465" s="13">
        <f t="shared" si="72"/>
        <v>0</v>
      </c>
      <c r="BJ465" s="13">
        <f t="shared" si="72"/>
        <v>0</v>
      </c>
      <c r="BK465" s="13">
        <f t="shared" si="74"/>
        <v>0</v>
      </c>
      <c r="BL465" s="13">
        <f t="shared" si="74"/>
        <v>0</v>
      </c>
      <c r="BM465" s="13">
        <f t="shared" si="74"/>
        <v>0</v>
      </c>
      <c r="BN465" s="13">
        <f t="shared" si="74"/>
        <v>0</v>
      </c>
      <c r="BO465" s="13">
        <f t="shared" si="74"/>
        <v>0</v>
      </c>
      <c r="BP465" s="13">
        <f t="shared" si="74"/>
        <v>0</v>
      </c>
    </row>
    <row r="466" spans="1:68" ht="30" customHeight="1" x14ac:dyDescent="0.35">
      <c r="A466" s="16" t="s">
        <v>1135</v>
      </c>
      <c r="B466" s="7" t="s">
        <v>1136</v>
      </c>
      <c r="D466" s="16" t="s">
        <v>1135</v>
      </c>
      <c r="E466" s="17" t="s">
        <v>90</v>
      </c>
      <c r="F466" s="25">
        <v>50000</v>
      </c>
      <c r="G466" s="21">
        <f t="shared" si="79"/>
        <v>50000</v>
      </c>
      <c r="H466" s="10" t="str">
        <f t="shared" si="77"/>
        <v>OK</v>
      </c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>
        <v>1</v>
      </c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22"/>
      <c r="AM466" s="13">
        <f t="shared" si="78"/>
        <v>0</v>
      </c>
      <c r="AN466" s="13">
        <f t="shared" si="78"/>
        <v>0</v>
      </c>
      <c r="AO466" s="13">
        <f t="shared" si="78"/>
        <v>0</v>
      </c>
      <c r="AP466" s="13">
        <f t="shared" si="78"/>
        <v>0</v>
      </c>
      <c r="AQ466" s="13">
        <f t="shared" si="78"/>
        <v>0</v>
      </c>
      <c r="AR466" s="13">
        <f t="shared" si="78"/>
        <v>0</v>
      </c>
      <c r="AS466" s="13">
        <f t="shared" si="78"/>
        <v>0</v>
      </c>
      <c r="AT466" s="13">
        <f t="shared" si="76"/>
        <v>0</v>
      </c>
      <c r="AU466" s="13">
        <f t="shared" si="75"/>
        <v>0</v>
      </c>
      <c r="AV466" s="13">
        <f t="shared" si="75"/>
        <v>0</v>
      </c>
      <c r="AW466" s="13">
        <f t="shared" si="75"/>
        <v>0</v>
      </c>
      <c r="AX466" s="13">
        <f t="shared" si="75"/>
        <v>50000</v>
      </c>
      <c r="AY466" s="13">
        <f t="shared" si="75"/>
        <v>0</v>
      </c>
      <c r="AZ466" s="13">
        <f t="shared" si="75"/>
        <v>0</v>
      </c>
      <c r="BA466" s="13">
        <f t="shared" si="73"/>
        <v>0</v>
      </c>
      <c r="BB466" s="13">
        <f t="shared" si="73"/>
        <v>0</v>
      </c>
      <c r="BC466" s="13">
        <f t="shared" si="73"/>
        <v>0</v>
      </c>
      <c r="BD466" s="13">
        <f t="shared" si="73"/>
        <v>0</v>
      </c>
      <c r="BE466" s="13">
        <f t="shared" si="73"/>
        <v>0</v>
      </c>
      <c r="BF466" s="13">
        <f t="shared" si="72"/>
        <v>0</v>
      </c>
      <c r="BG466" s="13">
        <f t="shared" si="72"/>
        <v>0</v>
      </c>
      <c r="BH466" s="13">
        <f t="shared" si="72"/>
        <v>0</v>
      </c>
      <c r="BI466" s="13">
        <f t="shared" si="72"/>
        <v>0</v>
      </c>
      <c r="BJ466" s="13">
        <f t="shared" si="72"/>
        <v>0</v>
      </c>
      <c r="BK466" s="13">
        <f t="shared" si="74"/>
        <v>0</v>
      </c>
      <c r="BL466" s="13">
        <f t="shared" si="74"/>
        <v>0</v>
      </c>
      <c r="BM466" s="13">
        <f t="shared" si="74"/>
        <v>0</v>
      </c>
      <c r="BN466" s="13">
        <f t="shared" si="74"/>
        <v>0</v>
      </c>
      <c r="BO466" s="13">
        <f t="shared" si="74"/>
        <v>0</v>
      </c>
      <c r="BP466" s="13">
        <f t="shared" si="74"/>
        <v>0</v>
      </c>
    </row>
    <row r="467" spans="1:68" ht="30" customHeight="1" x14ac:dyDescent="0.35">
      <c r="A467" s="16" t="s">
        <v>1137</v>
      </c>
      <c r="B467" s="7" t="s">
        <v>1138</v>
      </c>
      <c r="D467" s="16" t="s">
        <v>1137</v>
      </c>
      <c r="E467" s="17" t="s">
        <v>204</v>
      </c>
      <c r="F467" s="25">
        <v>36089</v>
      </c>
      <c r="G467" s="21">
        <f t="shared" si="79"/>
        <v>36089</v>
      </c>
      <c r="H467" s="10" t="str">
        <f t="shared" si="77"/>
        <v>OK</v>
      </c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>
        <v>1</v>
      </c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22"/>
      <c r="AM467" s="13">
        <f t="shared" si="78"/>
        <v>0</v>
      </c>
      <c r="AN467" s="13">
        <f t="shared" si="78"/>
        <v>0</v>
      </c>
      <c r="AO467" s="13">
        <f t="shared" si="78"/>
        <v>0</v>
      </c>
      <c r="AP467" s="13">
        <f t="shared" si="78"/>
        <v>0</v>
      </c>
      <c r="AQ467" s="13">
        <f t="shared" si="78"/>
        <v>0</v>
      </c>
      <c r="AR467" s="13">
        <f t="shared" si="78"/>
        <v>0</v>
      </c>
      <c r="AS467" s="13">
        <f t="shared" si="78"/>
        <v>0</v>
      </c>
      <c r="AT467" s="13">
        <f t="shared" si="76"/>
        <v>0</v>
      </c>
      <c r="AU467" s="13">
        <f t="shared" si="75"/>
        <v>0</v>
      </c>
      <c r="AV467" s="13">
        <f t="shared" si="75"/>
        <v>0</v>
      </c>
      <c r="AW467" s="13">
        <f t="shared" si="75"/>
        <v>0</v>
      </c>
      <c r="AX467" s="13">
        <f t="shared" si="75"/>
        <v>36089</v>
      </c>
      <c r="AY467" s="13">
        <f t="shared" si="75"/>
        <v>0</v>
      </c>
      <c r="AZ467" s="13">
        <f t="shared" si="75"/>
        <v>0</v>
      </c>
      <c r="BA467" s="13">
        <f t="shared" si="73"/>
        <v>0</v>
      </c>
      <c r="BB467" s="13">
        <f t="shared" si="73"/>
        <v>0</v>
      </c>
      <c r="BC467" s="13">
        <f t="shared" si="73"/>
        <v>0</v>
      </c>
      <c r="BD467" s="13">
        <f t="shared" si="73"/>
        <v>0</v>
      </c>
      <c r="BE467" s="13">
        <f t="shared" si="73"/>
        <v>0</v>
      </c>
      <c r="BF467" s="13">
        <f t="shared" si="72"/>
        <v>0</v>
      </c>
      <c r="BG467" s="13">
        <f t="shared" si="72"/>
        <v>0</v>
      </c>
      <c r="BH467" s="13">
        <f t="shared" si="72"/>
        <v>0</v>
      </c>
      <c r="BI467" s="13">
        <f t="shared" si="72"/>
        <v>0</v>
      </c>
      <c r="BJ467" s="13">
        <f t="shared" si="72"/>
        <v>0</v>
      </c>
      <c r="BK467" s="13">
        <f t="shared" si="74"/>
        <v>0</v>
      </c>
      <c r="BL467" s="13">
        <f t="shared" si="74"/>
        <v>0</v>
      </c>
      <c r="BM467" s="13">
        <f t="shared" si="74"/>
        <v>0</v>
      </c>
      <c r="BN467" s="13">
        <f t="shared" si="74"/>
        <v>0</v>
      </c>
      <c r="BO467" s="13">
        <f t="shared" si="74"/>
        <v>0</v>
      </c>
      <c r="BP467" s="13">
        <f t="shared" si="74"/>
        <v>0</v>
      </c>
    </row>
    <row r="468" spans="1:68" ht="30" customHeight="1" x14ac:dyDescent="0.35">
      <c r="A468" s="16" t="s">
        <v>1139</v>
      </c>
      <c r="B468" s="7" t="s">
        <v>1140</v>
      </c>
      <c r="D468" s="16" t="s">
        <v>1139</v>
      </c>
      <c r="E468" s="17" t="s">
        <v>1141</v>
      </c>
      <c r="F468" s="21">
        <v>63529</v>
      </c>
      <c r="G468" s="21">
        <f>F468*T468-1</f>
        <v>63528</v>
      </c>
      <c r="H468" s="10" t="str">
        <f t="shared" si="77"/>
        <v>OK</v>
      </c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>
        <v>1</v>
      </c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22"/>
      <c r="AM468" s="13">
        <f t="shared" si="78"/>
        <v>0</v>
      </c>
      <c r="AN468" s="13">
        <f t="shared" si="78"/>
        <v>0</v>
      </c>
      <c r="AO468" s="13">
        <f t="shared" si="78"/>
        <v>0</v>
      </c>
      <c r="AP468" s="13">
        <f t="shared" si="78"/>
        <v>0</v>
      </c>
      <c r="AQ468" s="13">
        <f t="shared" si="78"/>
        <v>0</v>
      </c>
      <c r="AR468" s="13">
        <f t="shared" si="78"/>
        <v>0</v>
      </c>
      <c r="AS468" s="13">
        <f t="shared" si="78"/>
        <v>0</v>
      </c>
      <c r="AT468" s="13">
        <f t="shared" si="76"/>
        <v>0</v>
      </c>
      <c r="AU468" s="13">
        <f t="shared" si="75"/>
        <v>0</v>
      </c>
      <c r="AV468" s="13">
        <f t="shared" si="75"/>
        <v>0</v>
      </c>
      <c r="AW468" s="13">
        <f t="shared" si="75"/>
        <v>0</v>
      </c>
      <c r="AX468" s="13">
        <f t="shared" si="75"/>
        <v>63529</v>
      </c>
      <c r="AY468" s="13">
        <f t="shared" si="75"/>
        <v>0</v>
      </c>
      <c r="AZ468" s="13">
        <f t="shared" si="75"/>
        <v>0</v>
      </c>
      <c r="BA468" s="13">
        <f t="shared" si="73"/>
        <v>0</v>
      </c>
      <c r="BB468" s="13">
        <f t="shared" si="73"/>
        <v>0</v>
      </c>
      <c r="BC468" s="13">
        <f t="shared" si="73"/>
        <v>0</v>
      </c>
      <c r="BD468" s="13">
        <f t="shared" si="73"/>
        <v>0</v>
      </c>
      <c r="BE468" s="13">
        <f t="shared" si="73"/>
        <v>0</v>
      </c>
      <c r="BF468" s="13">
        <f t="shared" si="72"/>
        <v>0</v>
      </c>
      <c r="BG468" s="13">
        <f t="shared" si="72"/>
        <v>0</v>
      </c>
      <c r="BH468" s="13">
        <f t="shared" si="72"/>
        <v>0</v>
      </c>
      <c r="BI468" s="13">
        <f t="shared" si="72"/>
        <v>0</v>
      </c>
      <c r="BJ468" s="13">
        <f t="shared" si="72"/>
        <v>0</v>
      </c>
      <c r="BK468" s="13">
        <f t="shared" si="74"/>
        <v>0</v>
      </c>
      <c r="BL468" s="13">
        <f t="shared" si="74"/>
        <v>0</v>
      </c>
      <c r="BM468" s="13">
        <f t="shared" si="74"/>
        <v>0</v>
      </c>
      <c r="BN468" s="13">
        <f t="shared" si="74"/>
        <v>0</v>
      </c>
      <c r="BO468" s="13">
        <f t="shared" si="74"/>
        <v>0</v>
      </c>
      <c r="BP468" s="13">
        <f t="shared" si="74"/>
        <v>0</v>
      </c>
    </row>
    <row r="469" spans="1:68" ht="30" customHeight="1" x14ac:dyDescent="0.35">
      <c r="A469" s="16" t="s">
        <v>1142</v>
      </c>
      <c r="B469" s="7" t="s">
        <v>1143</v>
      </c>
      <c r="D469" s="16" t="s">
        <v>1142</v>
      </c>
      <c r="E469" s="7" t="s">
        <v>317</v>
      </c>
      <c r="F469" s="21">
        <v>99555</v>
      </c>
      <c r="G469" s="21">
        <f>F469*X469</f>
        <v>39822</v>
      </c>
      <c r="H469" s="10" t="str">
        <f t="shared" si="77"/>
        <v>OK</v>
      </c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>
        <v>0.6</v>
      </c>
      <c r="U469" s="15"/>
      <c r="V469" s="15"/>
      <c r="W469" s="15"/>
      <c r="X469" s="15">
        <v>0.4</v>
      </c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22"/>
      <c r="AM469" s="13">
        <f t="shared" si="78"/>
        <v>0</v>
      </c>
      <c r="AN469" s="13">
        <f t="shared" si="78"/>
        <v>0</v>
      </c>
      <c r="AO469" s="13">
        <f t="shared" si="78"/>
        <v>0</v>
      </c>
      <c r="AP469" s="13">
        <f t="shared" si="78"/>
        <v>0</v>
      </c>
      <c r="AQ469" s="13">
        <f t="shared" si="78"/>
        <v>0</v>
      </c>
      <c r="AR469" s="13">
        <f t="shared" si="78"/>
        <v>0</v>
      </c>
      <c r="AS469" s="13">
        <f t="shared" si="78"/>
        <v>0</v>
      </c>
      <c r="AT469" s="13">
        <f t="shared" si="76"/>
        <v>0</v>
      </c>
      <c r="AU469" s="13">
        <f t="shared" si="75"/>
        <v>0</v>
      </c>
      <c r="AV469" s="13">
        <f t="shared" si="75"/>
        <v>0</v>
      </c>
      <c r="AW469" s="13">
        <f t="shared" si="75"/>
        <v>0</v>
      </c>
      <c r="AX469" s="13">
        <f t="shared" si="75"/>
        <v>59733</v>
      </c>
      <c r="AY469" s="13">
        <f t="shared" si="75"/>
        <v>0</v>
      </c>
      <c r="AZ469" s="13">
        <f t="shared" si="75"/>
        <v>0</v>
      </c>
      <c r="BA469" s="13">
        <f t="shared" si="73"/>
        <v>0</v>
      </c>
      <c r="BB469" s="13">
        <f t="shared" si="73"/>
        <v>39822</v>
      </c>
      <c r="BC469" s="13">
        <f t="shared" si="73"/>
        <v>0</v>
      </c>
      <c r="BD469" s="13">
        <f t="shared" si="73"/>
        <v>0</v>
      </c>
      <c r="BE469" s="13">
        <f t="shared" si="73"/>
        <v>0</v>
      </c>
      <c r="BF469" s="13">
        <f t="shared" si="72"/>
        <v>0</v>
      </c>
      <c r="BG469" s="13">
        <f t="shared" si="72"/>
        <v>0</v>
      </c>
      <c r="BH469" s="13">
        <f t="shared" si="72"/>
        <v>0</v>
      </c>
      <c r="BI469" s="13">
        <f t="shared" si="72"/>
        <v>0</v>
      </c>
      <c r="BJ469" s="13">
        <f t="shared" si="72"/>
        <v>0</v>
      </c>
      <c r="BK469" s="13">
        <f t="shared" si="74"/>
        <v>0</v>
      </c>
      <c r="BL469" s="13">
        <f t="shared" si="74"/>
        <v>0</v>
      </c>
      <c r="BM469" s="13">
        <f t="shared" si="74"/>
        <v>0</v>
      </c>
      <c r="BN469" s="13">
        <f t="shared" si="74"/>
        <v>0</v>
      </c>
      <c r="BO469" s="13">
        <f t="shared" si="74"/>
        <v>0</v>
      </c>
      <c r="BP469" s="13">
        <f t="shared" si="74"/>
        <v>0</v>
      </c>
    </row>
    <row r="470" spans="1:68" ht="30" customHeight="1" x14ac:dyDescent="0.35">
      <c r="A470" s="16" t="s">
        <v>1144</v>
      </c>
      <c r="B470" s="7" t="s">
        <v>1145</v>
      </c>
      <c r="D470" s="16" t="s">
        <v>1144</v>
      </c>
      <c r="E470" s="17" t="s">
        <v>399</v>
      </c>
      <c r="F470" s="21">
        <v>93920</v>
      </c>
      <c r="G470" s="21">
        <f>F470*X470</f>
        <v>56352</v>
      </c>
      <c r="H470" s="10" t="str">
        <f t="shared" si="77"/>
        <v>OK</v>
      </c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>
        <v>0.4</v>
      </c>
      <c r="U470" s="15"/>
      <c r="V470" s="15"/>
      <c r="W470" s="15"/>
      <c r="X470" s="15">
        <v>0.6</v>
      </c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22"/>
      <c r="AM470" s="13">
        <f t="shared" si="78"/>
        <v>0</v>
      </c>
      <c r="AN470" s="13">
        <f t="shared" si="78"/>
        <v>0</v>
      </c>
      <c r="AO470" s="13">
        <f t="shared" si="78"/>
        <v>0</v>
      </c>
      <c r="AP470" s="13">
        <f t="shared" si="78"/>
        <v>0</v>
      </c>
      <c r="AQ470" s="13">
        <f t="shared" si="78"/>
        <v>0</v>
      </c>
      <c r="AR470" s="13">
        <f t="shared" si="78"/>
        <v>0</v>
      </c>
      <c r="AS470" s="13">
        <f t="shared" si="78"/>
        <v>0</v>
      </c>
      <c r="AT470" s="13">
        <f t="shared" si="76"/>
        <v>0</v>
      </c>
      <c r="AU470" s="13">
        <f t="shared" si="75"/>
        <v>0</v>
      </c>
      <c r="AV470" s="13">
        <f t="shared" si="75"/>
        <v>0</v>
      </c>
      <c r="AW470" s="13">
        <f t="shared" si="75"/>
        <v>0</v>
      </c>
      <c r="AX470" s="13">
        <f t="shared" si="75"/>
        <v>37568</v>
      </c>
      <c r="AY470" s="13">
        <f t="shared" si="75"/>
        <v>0</v>
      </c>
      <c r="AZ470" s="13">
        <f t="shared" si="75"/>
        <v>0</v>
      </c>
      <c r="BA470" s="13">
        <f t="shared" si="73"/>
        <v>0</v>
      </c>
      <c r="BB470" s="13">
        <f t="shared" si="73"/>
        <v>56352</v>
      </c>
      <c r="BC470" s="13">
        <f t="shared" si="73"/>
        <v>0</v>
      </c>
      <c r="BD470" s="13">
        <f t="shared" si="73"/>
        <v>0</v>
      </c>
      <c r="BE470" s="13">
        <f t="shared" si="73"/>
        <v>0</v>
      </c>
      <c r="BF470" s="13">
        <f t="shared" si="72"/>
        <v>0</v>
      </c>
      <c r="BG470" s="13">
        <f t="shared" si="72"/>
        <v>0</v>
      </c>
      <c r="BH470" s="13">
        <f t="shared" si="72"/>
        <v>0</v>
      </c>
      <c r="BI470" s="13">
        <f t="shared" si="72"/>
        <v>0</v>
      </c>
      <c r="BJ470" s="13">
        <f t="shared" si="72"/>
        <v>0</v>
      </c>
      <c r="BK470" s="13">
        <f t="shared" si="74"/>
        <v>0</v>
      </c>
      <c r="BL470" s="13">
        <f t="shared" si="74"/>
        <v>0</v>
      </c>
      <c r="BM470" s="13">
        <f t="shared" si="74"/>
        <v>0</v>
      </c>
      <c r="BN470" s="13">
        <f t="shared" si="74"/>
        <v>0</v>
      </c>
      <c r="BO470" s="13">
        <f t="shared" si="74"/>
        <v>0</v>
      </c>
      <c r="BP470" s="13">
        <f t="shared" si="74"/>
        <v>0</v>
      </c>
    </row>
    <row r="471" spans="1:68" ht="30" customHeight="1" x14ac:dyDescent="0.35">
      <c r="A471" s="16" t="s">
        <v>1146</v>
      </c>
      <c r="B471" s="7" t="s">
        <v>1147</v>
      </c>
      <c r="D471" s="16" t="s">
        <v>1146</v>
      </c>
      <c r="E471" s="7" t="s">
        <v>284</v>
      </c>
      <c r="F471" s="21">
        <v>77175</v>
      </c>
      <c r="G471" s="21">
        <f>F471*AH471</f>
        <v>46305</v>
      </c>
      <c r="H471" s="10" t="str">
        <f t="shared" si="77"/>
        <v>OK</v>
      </c>
      <c r="I471" s="15"/>
      <c r="J471" s="15"/>
      <c r="K471" s="15"/>
      <c r="L471" s="15">
        <v>0.4</v>
      </c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>
        <v>0.6</v>
      </c>
      <c r="AI471" s="15"/>
      <c r="AJ471" s="15"/>
      <c r="AK471" s="15"/>
      <c r="AL471" s="22"/>
      <c r="AM471" s="13">
        <f t="shared" si="78"/>
        <v>0</v>
      </c>
      <c r="AN471" s="13">
        <f t="shared" si="78"/>
        <v>0</v>
      </c>
      <c r="AO471" s="13">
        <f t="shared" si="78"/>
        <v>0</v>
      </c>
      <c r="AP471" s="13">
        <f t="shared" si="78"/>
        <v>30870</v>
      </c>
      <c r="AQ471" s="13">
        <f t="shared" si="78"/>
        <v>0</v>
      </c>
      <c r="AR471" s="13">
        <f t="shared" si="78"/>
        <v>0</v>
      </c>
      <c r="AS471" s="13">
        <f t="shared" si="78"/>
        <v>0</v>
      </c>
      <c r="AT471" s="13">
        <f t="shared" si="76"/>
        <v>0</v>
      </c>
      <c r="AU471" s="13">
        <f t="shared" si="75"/>
        <v>0</v>
      </c>
      <c r="AV471" s="13">
        <f t="shared" si="75"/>
        <v>0</v>
      </c>
      <c r="AW471" s="13">
        <f t="shared" si="75"/>
        <v>0</v>
      </c>
      <c r="AX471" s="13">
        <f t="shared" si="75"/>
        <v>0</v>
      </c>
      <c r="AY471" s="13">
        <f t="shared" si="75"/>
        <v>0</v>
      </c>
      <c r="AZ471" s="13">
        <f t="shared" si="75"/>
        <v>0</v>
      </c>
      <c r="BA471" s="13">
        <f t="shared" si="73"/>
        <v>0</v>
      </c>
      <c r="BB471" s="13">
        <f t="shared" si="73"/>
        <v>0</v>
      </c>
      <c r="BC471" s="13">
        <f t="shared" si="73"/>
        <v>0</v>
      </c>
      <c r="BD471" s="13">
        <f t="shared" si="73"/>
        <v>0</v>
      </c>
      <c r="BE471" s="13">
        <f t="shared" si="73"/>
        <v>0</v>
      </c>
      <c r="BF471" s="13">
        <f t="shared" si="72"/>
        <v>0</v>
      </c>
      <c r="BG471" s="13">
        <f t="shared" si="72"/>
        <v>0</v>
      </c>
      <c r="BH471" s="13">
        <f t="shared" si="72"/>
        <v>0</v>
      </c>
      <c r="BI471" s="13">
        <f t="shared" si="72"/>
        <v>0</v>
      </c>
      <c r="BJ471" s="13">
        <f t="shared" si="72"/>
        <v>0</v>
      </c>
      <c r="BK471" s="13">
        <f t="shared" si="74"/>
        <v>0</v>
      </c>
      <c r="BL471" s="13">
        <f t="shared" si="74"/>
        <v>46305</v>
      </c>
      <c r="BM471" s="13">
        <f t="shared" si="74"/>
        <v>0</v>
      </c>
      <c r="BN471" s="13">
        <f t="shared" si="74"/>
        <v>0</v>
      </c>
      <c r="BO471" s="13">
        <f t="shared" si="74"/>
        <v>0</v>
      </c>
      <c r="BP471" s="13">
        <f t="shared" si="74"/>
        <v>0</v>
      </c>
    </row>
    <row r="472" spans="1:68" ht="30" customHeight="1" x14ac:dyDescent="0.35">
      <c r="A472" s="19" t="s">
        <v>1148</v>
      </c>
      <c r="B472" s="7" t="s">
        <v>1149</v>
      </c>
      <c r="D472" s="19" t="s">
        <v>1148</v>
      </c>
      <c r="E472" s="7" t="s">
        <v>1150</v>
      </c>
      <c r="F472" s="27">
        <v>73690</v>
      </c>
      <c r="G472" s="27">
        <f>F472*AI472</f>
        <v>73690</v>
      </c>
      <c r="H472" s="10" t="str">
        <f t="shared" si="77"/>
        <v>OK</v>
      </c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>
        <v>1</v>
      </c>
      <c r="AJ472" s="15"/>
      <c r="AK472" s="15"/>
      <c r="AL472" s="22"/>
      <c r="AM472" s="13">
        <f t="shared" si="78"/>
        <v>0</v>
      </c>
      <c r="AN472" s="13">
        <f t="shared" si="78"/>
        <v>0</v>
      </c>
      <c r="AO472" s="13">
        <f t="shared" si="78"/>
        <v>0</v>
      </c>
      <c r="AP472" s="13">
        <f t="shared" si="78"/>
        <v>0</v>
      </c>
      <c r="AQ472" s="13">
        <f t="shared" si="78"/>
        <v>0</v>
      </c>
      <c r="AR472" s="13">
        <f t="shared" si="78"/>
        <v>0</v>
      </c>
      <c r="AS472" s="13">
        <f t="shared" si="78"/>
        <v>0</v>
      </c>
      <c r="AT472" s="13">
        <f t="shared" si="76"/>
        <v>0</v>
      </c>
      <c r="AU472" s="13">
        <f t="shared" si="75"/>
        <v>0</v>
      </c>
      <c r="AV472" s="13">
        <f t="shared" si="75"/>
        <v>0</v>
      </c>
      <c r="AW472" s="13">
        <f t="shared" si="75"/>
        <v>0</v>
      </c>
      <c r="AX472" s="13">
        <f t="shared" si="75"/>
        <v>0</v>
      </c>
      <c r="AY472" s="13">
        <f t="shared" si="75"/>
        <v>0</v>
      </c>
      <c r="AZ472" s="13">
        <f t="shared" si="75"/>
        <v>0</v>
      </c>
      <c r="BA472" s="13">
        <f t="shared" si="73"/>
        <v>0</v>
      </c>
      <c r="BB472" s="13">
        <f t="shared" si="73"/>
        <v>0</v>
      </c>
      <c r="BC472" s="13">
        <f t="shared" si="73"/>
        <v>0</v>
      </c>
      <c r="BD472" s="13">
        <f t="shared" si="73"/>
        <v>0</v>
      </c>
      <c r="BE472" s="13">
        <f t="shared" si="73"/>
        <v>0</v>
      </c>
      <c r="BF472" s="13">
        <f t="shared" si="72"/>
        <v>0</v>
      </c>
      <c r="BG472" s="13">
        <f t="shared" si="72"/>
        <v>0</v>
      </c>
      <c r="BH472" s="13">
        <f t="shared" si="72"/>
        <v>0</v>
      </c>
      <c r="BI472" s="13">
        <f t="shared" si="72"/>
        <v>0</v>
      </c>
      <c r="BJ472" s="13">
        <f t="shared" si="72"/>
        <v>0</v>
      </c>
      <c r="BK472" s="13">
        <f t="shared" si="74"/>
        <v>0</v>
      </c>
      <c r="BL472" s="13">
        <f t="shared" si="74"/>
        <v>0</v>
      </c>
      <c r="BM472" s="13">
        <f t="shared" si="74"/>
        <v>73690</v>
      </c>
      <c r="BN472" s="13">
        <f t="shared" si="74"/>
        <v>0</v>
      </c>
      <c r="BO472" s="13">
        <f t="shared" si="74"/>
        <v>0</v>
      </c>
      <c r="BP472" s="13">
        <f t="shared" si="74"/>
        <v>0</v>
      </c>
    </row>
    <row r="473" spans="1:68" ht="30" customHeight="1" x14ac:dyDescent="0.35">
      <c r="A473" s="16" t="s">
        <v>1151</v>
      </c>
      <c r="B473" s="7" t="s">
        <v>1152</v>
      </c>
      <c r="D473" s="16" t="s">
        <v>1151</v>
      </c>
      <c r="E473" s="7" t="s">
        <v>284</v>
      </c>
      <c r="F473" s="21">
        <v>56616</v>
      </c>
      <c r="G473" s="21">
        <f>F473*AB473</f>
        <v>50954.400000000001</v>
      </c>
      <c r="H473" s="10" t="str">
        <f t="shared" si="77"/>
        <v>OK</v>
      </c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>
        <v>0.1</v>
      </c>
      <c r="V473" s="15"/>
      <c r="W473" s="15"/>
      <c r="X473" s="15"/>
      <c r="Y473" s="15"/>
      <c r="Z473" s="15"/>
      <c r="AA473" s="15"/>
      <c r="AB473" s="15">
        <v>0.9</v>
      </c>
      <c r="AC473" s="15"/>
      <c r="AD473" s="15"/>
      <c r="AE473" s="15"/>
      <c r="AF473" s="15"/>
      <c r="AG473" s="15"/>
      <c r="AH473" s="15"/>
      <c r="AI473" s="15"/>
      <c r="AJ473" s="15"/>
      <c r="AK473" s="15"/>
      <c r="AL473" s="22"/>
      <c r="AM473" s="13">
        <f t="shared" si="78"/>
        <v>0</v>
      </c>
      <c r="AN473" s="13">
        <f t="shared" si="78"/>
        <v>0</v>
      </c>
      <c r="AO473" s="13">
        <f t="shared" si="78"/>
        <v>0</v>
      </c>
      <c r="AP473" s="13">
        <f t="shared" si="78"/>
        <v>0</v>
      </c>
      <c r="AQ473" s="13">
        <f t="shared" si="78"/>
        <v>0</v>
      </c>
      <c r="AR473" s="13">
        <f t="shared" si="78"/>
        <v>0</v>
      </c>
      <c r="AS473" s="13">
        <f t="shared" si="78"/>
        <v>0</v>
      </c>
      <c r="AT473" s="13">
        <f t="shared" si="76"/>
        <v>0</v>
      </c>
      <c r="AU473" s="13">
        <f t="shared" si="75"/>
        <v>0</v>
      </c>
      <c r="AV473" s="13">
        <f t="shared" si="75"/>
        <v>0</v>
      </c>
      <c r="AW473" s="13">
        <f t="shared" si="75"/>
        <v>0</v>
      </c>
      <c r="AX473" s="13">
        <f t="shared" si="75"/>
        <v>0</v>
      </c>
      <c r="AY473" s="13">
        <f t="shared" si="75"/>
        <v>5661.6</v>
      </c>
      <c r="AZ473" s="13">
        <f t="shared" si="75"/>
        <v>0</v>
      </c>
      <c r="BA473" s="13">
        <f t="shared" si="73"/>
        <v>0</v>
      </c>
      <c r="BB473" s="13">
        <f t="shared" si="73"/>
        <v>0</v>
      </c>
      <c r="BC473" s="13">
        <f t="shared" si="73"/>
        <v>0</v>
      </c>
      <c r="BD473" s="13">
        <f t="shared" si="73"/>
        <v>0</v>
      </c>
      <c r="BE473" s="13">
        <f t="shared" si="73"/>
        <v>0</v>
      </c>
      <c r="BF473" s="13">
        <f t="shared" si="72"/>
        <v>50954.400000000001</v>
      </c>
      <c r="BG473" s="13">
        <f t="shared" si="72"/>
        <v>0</v>
      </c>
      <c r="BH473" s="13">
        <f t="shared" si="72"/>
        <v>0</v>
      </c>
      <c r="BI473" s="13">
        <f t="shared" si="72"/>
        <v>0</v>
      </c>
      <c r="BJ473" s="13">
        <f t="shared" si="72"/>
        <v>0</v>
      </c>
      <c r="BK473" s="13">
        <f t="shared" si="74"/>
        <v>0</v>
      </c>
      <c r="BL473" s="13">
        <f t="shared" si="74"/>
        <v>0</v>
      </c>
      <c r="BM473" s="13">
        <f t="shared" si="74"/>
        <v>0</v>
      </c>
      <c r="BN473" s="13">
        <f t="shared" ref="BN473:BP529" si="80">ROUND(AJ473*$F473,3)</f>
        <v>0</v>
      </c>
      <c r="BO473" s="13">
        <f t="shared" si="80"/>
        <v>0</v>
      </c>
      <c r="BP473" s="13">
        <f t="shared" si="80"/>
        <v>0</v>
      </c>
    </row>
    <row r="474" spans="1:68" ht="30" customHeight="1" x14ac:dyDescent="0.35">
      <c r="A474" s="16" t="s">
        <v>1153</v>
      </c>
      <c r="B474" s="7" t="s">
        <v>1154</v>
      </c>
      <c r="D474" s="16" t="s">
        <v>1153</v>
      </c>
      <c r="E474" s="17" t="s">
        <v>657</v>
      </c>
      <c r="F474" s="21">
        <v>36090</v>
      </c>
      <c r="G474" s="21">
        <f>F474*AB474</f>
        <v>28872</v>
      </c>
      <c r="H474" s="10" t="str">
        <f t="shared" si="77"/>
        <v>OK</v>
      </c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>
        <v>0.2</v>
      </c>
      <c r="V474" s="15"/>
      <c r="W474" s="15"/>
      <c r="X474" s="15"/>
      <c r="Y474" s="15"/>
      <c r="Z474" s="15"/>
      <c r="AA474" s="15"/>
      <c r="AB474" s="15">
        <v>0.8</v>
      </c>
      <c r="AC474" s="15"/>
      <c r="AD474" s="15"/>
      <c r="AE474" s="15"/>
      <c r="AF474" s="15"/>
      <c r="AG474" s="15"/>
      <c r="AH474" s="15"/>
      <c r="AI474" s="15"/>
      <c r="AJ474" s="15"/>
      <c r="AK474" s="15"/>
      <c r="AL474" s="22"/>
      <c r="AM474" s="13">
        <f t="shared" si="78"/>
        <v>0</v>
      </c>
      <c r="AN474" s="13">
        <f t="shared" si="78"/>
        <v>0</v>
      </c>
      <c r="AO474" s="13">
        <f t="shared" si="78"/>
        <v>0</v>
      </c>
      <c r="AP474" s="13">
        <f t="shared" si="78"/>
        <v>0</v>
      </c>
      <c r="AQ474" s="13">
        <f t="shared" si="78"/>
        <v>0</v>
      </c>
      <c r="AR474" s="13">
        <f t="shared" si="78"/>
        <v>0</v>
      </c>
      <c r="AS474" s="13">
        <f t="shared" si="78"/>
        <v>0</v>
      </c>
      <c r="AT474" s="13">
        <f t="shared" si="76"/>
        <v>0</v>
      </c>
      <c r="AU474" s="13">
        <f t="shared" si="75"/>
        <v>0</v>
      </c>
      <c r="AV474" s="13">
        <f t="shared" si="75"/>
        <v>0</v>
      </c>
      <c r="AW474" s="13">
        <f t="shared" si="75"/>
        <v>0</v>
      </c>
      <c r="AX474" s="13">
        <f t="shared" si="75"/>
        <v>0</v>
      </c>
      <c r="AY474" s="13">
        <f t="shared" si="75"/>
        <v>7218</v>
      </c>
      <c r="AZ474" s="13">
        <f t="shared" si="75"/>
        <v>0</v>
      </c>
      <c r="BA474" s="13">
        <f t="shared" si="73"/>
        <v>0</v>
      </c>
      <c r="BB474" s="13">
        <f t="shared" si="73"/>
        <v>0</v>
      </c>
      <c r="BC474" s="13">
        <f t="shared" si="73"/>
        <v>0</v>
      </c>
      <c r="BD474" s="13">
        <f t="shared" si="73"/>
        <v>0</v>
      </c>
      <c r="BE474" s="13">
        <f t="shared" si="73"/>
        <v>0</v>
      </c>
      <c r="BF474" s="13">
        <f t="shared" si="72"/>
        <v>28872</v>
      </c>
      <c r="BG474" s="13">
        <f t="shared" si="72"/>
        <v>0</v>
      </c>
      <c r="BH474" s="13">
        <f t="shared" si="72"/>
        <v>0</v>
      </c>
      <c r="BI474" s="13">
        <f t="shared" si="72"/>
        <v>0</v>
      </c>
      <c r="BJ474" s="13">
        <f t="shared" si="72"/>
        <v>0</v>
      </c>
      <c r="BK474" s="13">
        <f t="shared" si="72"/>
        <v>0</v>
      </c>
      <c r="BL474" s="13">
        <f t="shared" si="72"/>
        <v>0</v>
      </c>
      <c r="BM474" s="13">
        <f t="shared" si="72"/>
        <v>0</v>
      </c>
      <c r="BN474" s="13">
        <f t="shared" si="80"/>
        <v>0</v>
      </c>
      <c r="BO474" s="13">
        <f t="shared" si="80"/>
        <v>0</v>
      </c>
      <c r="BP474" s="13">
        <f t="shared" si="80"/>
        <v>0</v>
      </c>
    </row>
    <row r="475" spans="1:68" ht="30" customHeight="1" x14ac:dyDescent="0.35">
      <c r="A475" s="16" t="s">
        <v>1155</v>
      </c>
      <c r="B475" s="7" t="s">
        <v>1156</v>
      </c>
      <c r="D475" s="16" t="s">
        <v>1155</v>
      </c>
      <c r="E475" s="17" t="s">
        <v>295</v>
      </c>
      <c r="F475" s="21">
        <v>85378</v>
      </c>
      <c r="G475" s="21">
        <f>F475*AB475</f>
        <v>51226.799999999996</v>
      </c>
      <c r="H475" s="10" t="str">
        <f t="shared" si="77"/>
        <v>OK</v>
      </c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>
        <v>0.4</v>
      </c>
      <c r="V475" s="15"/>
      <c r="W475" s="15"/>
      <c r="X475" s="15"/>
      <c r="Y475" s="15"/>
      <c r="Z475" s="15"/>
      <c r="AA475" s="15"/>
      <c r="AB475" s="15">
        <v>0.6</v>
      </c>
      <c r="AC475" s="15"/>
      <c r="AD475" s="15"/>
      <c r="AE475" s="15"/>
      <c r="AF475" s="15"/>
      <c r="AG475" s="15"/>
      <c r="AH475" s="15"/>
      <c r="AI475" s="15"/>
      <c r="AJ475" s="15"/>
      <c r="AK475" s="15"/>
      <c r="AL475" s="22"/>
      <c r="AM475" s="13">
        <f t="shared" si="78"/>
        <v>0</v>
      </c>
      <c r="AN475" s="13">
        <f t="shared" si="78"/>
        <v>0</v>
      </c>
      <c r="AO475" s="13">
        <f t="shared" si="78"/>
        <v>0</v>
      </c>
      <c r="AP475" s="13">
        <f t="shared" si="78"/>
        <v>0</v>
      </c>
      <c r="AQ475" s="13">
        <f t="shared" si="78"/>
        <v>0</v>
      </c>
      <c r="AR475" s="13">
        <f t="shared" si="78"/>
        <v>0</v>
      </c>
      <c r="AS475" s="13">
        <f t="shared" si="78"/>
        <v>0</v>
      </c>
      <c r="AT475" s="13">
        <f t="shared" si="76"/>
        <v>0</v>
      </c>
      <c r="AU475" s="13">
        <f t="shared" si="75"/>
        <v>0</v>
      </c>
      <c r="AV475" s="13">
        <f t="shared" si="75"/>
        <v>0</v>
      </c>
      <c r="AW475" s="13">
        <f t="shared" si="75"/>
        <v>0</v>
      </c>
      <c r="AX475" s="13">
        <f t="shared" si="75"/>
        <v>0</v>
      </c>
      <c r="AY475" s="13">
        <f t="shared" si="75"/>
        <v>34151.199999999997</v>
      </c>
      <c r="AZ475" s="13">
        <f t="shared" si="75"/>
        <v>0</v>
      </c>
      <c r="BA475" s="13">
        <f t="shared" si="73"/>
        <v>0</v>
      </c>
      <c r="BB475" s="13">
        <f t="shared" si="73"/>
        <v>0</v>
      </c>
      <c r="BC475" s="13">
        <f t="shared" si="73"/>
        <v>0</v>
      </c>
      <c r="BD475" s="13">
        <f t="shared" si="73"/>
        <v>0</v>
      </c>
      <c r="BE475" s="13">
        <f t="shared" si="73"/>
        <v>0</v>
      </c>
      <c r="BF475" s="13">
        <f t="shared" si="72"/>
        <v>51226.8</v>
      </c>
      <c r="BG475" s="13">
        <f t="shared" ref="BG475:BM531" si="81">ROUND(AC475*$F475,3)</f>
        <v>0</v>
      </c>
      <c r="BH475" s="13">
        <f t="shared" si="81"/>
        <v>0</v>
      </c>
      <c r="BI475" s="13">
        <f t="shared" si="81"/>
        <v>0</v>
      </c>
      <c r="BJ475" s="13">
        <f t="shared" si="81"/>
        <v>0</v>
      </c>
      <c r="BK475" s="13">
        <f t="shared" si="81"/>
        <v>0</v>
      </c>
      <c r="BL475" s="13">
        <f t="shared" si="81"/>
        <v>0</v>
      </c>
      <c r="BM475" s="13">
        <f t="shared" si="81"/>
        <v>0</v>
      </c>
      <c r="BN475" s="13">
        <f t="shared" si="80"/>
        <v>0</v>
      </c>
      <c r="BO475" s="13">
        <f t="shared" si="80"/>
        <v>0</v>
      </c>
      <c r="BP475" s="13">
        <f t="shared" si="80"/>
        <v>0</v>
      </c>
    </row>
    <row r="476" spans="1:68" ht="30" customHeight="1" x14ac:dyDescent="0.35">
      <c r="A476" s="19" t="s">
        <v>1157</v>
      </c>
      <c r="B476" s="7" t="s">
        <v>1158</v>
      </c>
      <c r="D476" s="19" t="s">
        <v>1157</v>
      </c>
      <c r="E476" s="7" t="s">
        <v>1159</v>
      </c>
      <c r="F476" s="27">
        <v>87511</v>
      </c>
      <c r="G476" s="27">
        <f>F476*AJ476</f>
        <v>87511</v>
      </c>
      <c r="H476" s="10" t="str">
        <f t="shared" si="77"/>
        <v>OK</v>
      </c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>
        <v>1</v>
      </c>
      <c r="AK476" s="15"/>
      <c r="AL476" s="22"/>
      <c r="AM476" s="13">
        <f t="shared" si="78"/>
        <v>0</v>
      </c>
      <c r="AN476" s="13">
        <f t="shared" si="78"/>
        <v>0</v>
      </c>
      <c r="AO476" s="13">
        <f t="shared" si="78"/>
        <v>0</v>
      </c>
      <c r="AP476" s="13">
        <f t="shared" si="78"/>
        <v>0</v>
      </c>
      <c r="AQ476" s="13">
        <f t="shared" si="78"/>
        <v>0</v>
      </c>
      <c r="AR476" s="13">
        <f t="shared" si="78"/>
        <v>0</v>
      </c>
      <c r="AS476" s="13">
        <f t="shared" si="78"/>
        <v>0</v>
      </c>
      <c r="AT476" s="13">
        <f t="shared" si="76"/>
        <v>0</v>
      </c>
      <c r="AU476" s="13">
        <f t="shared" si="75"/>
        <v>0</v>
      </c>
      <c r="AV476" s="13">
        <f t="shared" si="75"/>
        <v>0</v>
      </c>
      <c r="AW476" s="13">
        <f t="shared" si="75"/>
        <v>0</v>
      </c>
      <c r="AX476" s="13">
        <f t="shared" si="75"/>
        <v>0</v>
      </c>
      <c r="AY476" s="13">
        <f t="shared" si="75"/>
        <v>0</v>
      </c>
      <c r="AZ476" s="13">
        <f t="shared" si="75"/>
        <v>0</v>
      </c>
      <c r="BA476" s="13">
        <f t="shared" si="73"/>
        <v>0</v>
      </c>
      <c r="BB476" s="13">
        <f t="shared" si="73"/>
        <v>0</v>
      </c>
      <c r="BC476" s="13">
        <f t="shared" si="73"/>
        <v>0</v>
      </c>
      <c r="BD476" s="13">
        <f t="shared" si="73"/>
        <v>0</v>
      </c>
      <c r="BE476" s="13">
        <f t="shared" si="73"/>
        <v>0</v>
      </c>
      <c r="BF476" s="13">
        <f t="shared" si="73"/>
        <v>0</v>
      </c>
      <c r="BG476" s="13">
        <f t="shared" si="81"/>
        <v>0</v>
      </c>
      <c r="BH476" s="13">
        <f t="shared" si="81"/>
        <v>0</v>
      </c>
      <c r="BI476" s="13">
        <f t="shared" si="81"/>
        <v>0</v>
      </c>
      <c r="BJ476" s="13">
        <f t="shared" si="81"/>
        <v>0</v>
      </c>
      <c r="BK476" s="13">
        <f t="shared" si="81"/>
        <v>0</v>
      </c>
      <c r="BL476" s="13">
        <f t="shared" si="81"/>
        <v>0</v>
      </c>
      <c r="BM476" s="13">
        <f t="shared" si="81"/>
        <v>0</v>
      </c>
      <c r="BN476" s="13">
        <f t="shared" si="80"/>
        <v>87511</v>
      </c>
      <c r="BO476" s="13">
        <f t="shared" si="80"/>
        <v>0</v>
      </c>
      <c r="BP476" s="13">
        <f t="shared" si="80"/>
        <v>0</v>
      </c>
    </row>
    <row r="477" spans="1:68" ht="30" customHeight="1" x14ac:dyDescent="0.35">
      <c r="A477" s="16" t="s">
        <v>1160</v>
      </c>
      <c r="B477" s="7" t="s">
        <v>1161</v>
      </c>
      <c r="D477" s="16" t="s">
        <v>1160</v>
      </c>
      <c r="E477" s="17" t="s">
        <v>1162</v>
      </c>
      <c r="F477" s="25">
        <v>52000</v>
      </c>
      <c r="G477" s="25">
        <f>F477*AJ475</f>
        <v>0</v>
      </c>
      <c r="H477" s="10" t="str">
        <f t="shared" si="77"/>
        <v>OK</v>
      </c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>
        <v>1</v>
      </c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22"/>
      <c r="AM477" s="13">
        <f t="shared" si="78"/>
        <v>0</v>
      </c>
      <c r="AN477" s="13">
        <f t="shared" si="78"/>
        <v>0</v>
      </c>
      <c r="AO477" s="13">
        <f t="shared" si="78"/>
        <v>0</v>
      </c>
      <c r="AP477" s="13">
        <f t="shared" si="78"/>
        <v>0</v>
      </c>
      <c r="AQ477" s="13">
        <f t="shared" si="78"/>
        <v>0</v>
      </c>
      <c r="AR477" s="13">
        <f t="shared" si="78"/>
        <v>0</v>
      </c>
      <c r="AS477" s="13">
        <f t="shared" si="78"/>
        <v>0</v>
      </c>
      <c r="AT477" s="13">
        <f t="shared" si="76"/>
        <v>0</v>
      </c>
      <c r="AU477" s="13">
        <f t="shared" si="75"/>
        <v>0</v>
      </c>
      <c r="AV477" s="13">
        <f t="shared" si="75"/>
        <v>0</v>
      </c>
      <c r="AW477" s="13">
        <f t="shared" si="75"/>
        <v>0</v>
      </c>
      <c r="AX477" s="13">
        <f t="shared" si="75"/>
        <v>0</v>
      </c>
      <c r="AY477" s="13">
        <f t="shared" si="75"/>
        <v>0</v>
      </c>
      <c r="AZ477" s="13">
        <f t="shared" si="75"/>
        <v>0</v>
      </c>
      <c r="BA477" s="13">
        <f t="shared" si="73"/>
        <v>0</v>
      </c>
      <c r="BB477" s="13">
        <f t="shared" si="73"/>
        <v>0</v>
      </c>
      <c r="BC477" s="13">
        <f t="shared" si="73"/>
        <v>0</v>
      </c>
      <c r="BD477" s="13">
        <f t="shared" si="73"/>
        <v>52000</v>
      </c>
      <c r="BE477" s="13">
        <f t="shared" si="73"/>
        <v>0</v>
      </c>
      <c r="BF477" s="13">
        <f t="shared" si="73"/>
        <v>0</v>
      </c>
      <c r="BG477" s="13">
        <f t="shared" si="81"/>
        <v>0</v>
      </c>
      <c r="BH477" s="13">
        <f t="shared" si="81"/>
        <v>0</v>
      </c>
      <c r="BI477" s="13">
        <f t="shared" si="81"/>
        <v>0</v>
      </c>
      <c r="BJ477" s="13">
        <f t="shared" si="81"/>
        <v>0</v>
      </c>
      <c r="BK477" s="13">
        <f t="shared" si="81"/>
        <v>0</v>
      </c>
      <c r="BL477" s="13">
        <f t="shared" si="81"/>
        <v>0</v>
      </c>
      <c r="BM477" s="13">
        <f t="shared" si="81"/>
        <v>0</v>
      </c>
      <c r="BN477" s="13">
        <f t="shared" si="80"/>
        <v>0</v>
      </c>
      <c r="BO477" s="13">
        <f t="shared" si="80"/>
        <v>0</v>
      </c>
      <c r="BP477" s="13">
        <f t="shared" si="80"/>
        <v>0</v>
      </c>
    </row>
    <row r="478" spans="1:68" ht="30" customHeight="1" x14ac:dyDescent="0.35">
      <c r="A478" s="16" t="s">
        <v>1163</v>
      </c>
      <c r="B478" s="7" t="s">
        <v>1164</v>
      </c>
      <c r="D478" s="16" t="s">
        <v>1163</v>
      </c>
      <c r="E478" s="7" t="s">
        <v>284</v>
      </c>
      <c r="F478" s="25">
        <v>58614</v>
      </c>
      <c r="G478" s="25">
        <f>F478*AF478</f>
        <v>58614</v>
      </c>
      <c r="H478" s="10" t="str">
        <f t="shared" si="77"/>
        <v>OK</v>
      </c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>
        <v>1</v>
      </c>
      <c r="AG478" s="15"/>
      <c r="AH478" s="15"/>
      <c r="AI478" s="15"/>
      <c r="AJ478" s="15"/>
      <c r="AK478" s="15"/>
      <c r="AL478" s="22"/>
      <c r="AM478" s="13">
        <f t="shared" si="78"/>
        <v>0</v>
      </c>
      <c r="AN478" s="13">
        <f t="shared" si="78"/>
        <v>0</v>
      </c>
      <c r="AO478" s="13">
        <f t="shared" si="78"/>
        <v>0</v>
      </c>
      <c r="AP478" s="13">
        <f t="shared" si="78"/>
        <v>0</v>
      </c>
      <c r="AQ478" s="13">
        <f t="shared" si="78"/>
        <v>0</v>
      </c>
      <c r="AR478" s="13">
        <f t="shared" si="78"/>
        <v>0</v>
      </c>
      <c r="AS478" s="13">
        <f t="shared" si="78"/>
        <v>0</v>
      </c>
      <c r="AT478" s="13">
        <f t="shared" si="76"/>
        <v>0</v>
      </c>
      <c r="AU478" s="13">
        <f t="shared" si="75"/>
        <v>0</v>
      </c>
      <c r="AV478" s="13">
        <f t="shared" si="75"/>
        <v>0</v>
      </c>
      <c r="AW478" s="13">
        <f t="shared" si="75"/>
        <v>0</v>
      </c>
      <c r="AX478" s="13">
        <f t="shared" si="75"/>
        <v>0</v>
      </c>
      <c r="AY478" s="13">
        <f t="shared" si="75"/>
        <v>0</v>
      </c>
      <c r="AZ478" s="13">
        <f t="shared" si="75"/>
        <v>0</v>
      </c>
      <c r="BA478" s="13">
        <f t="shared" si="73"/>
        <v>0</v>
      </c>
      <c r="BB478" s="13">
        <f t="shared" si="73"/>
        <v>0</v>
      </c>
      <c r="BC478" s="13">
        <f t="shared" si="73"/>
        <v>0</v>
      </c>
      <c r="BD478" s="13">
        <f t="shared" ref="BD478:BF534" si="82">ROUND(Z478*$F478,3)</f>
        <v>0</v>
      </c>
      <c r="BE478" s="13">
        <f t="shared" si="82"/>
        <v>0</v>
      </c>
      <c r="BF478" s="13">
        <f t="shared" si="82"/>
        <v>0</v>
      </c>
      <c r="BG478" s="13">
        <f t="shared" si="81"/>
        <v>0</v>
      </c>
      <c r="BH478" s="13">
        <f t="shared" si="81"/>
        <v>0</v>
      </c>
      <c r="BI478" s="13">
        <f t="shared" si="81"/>
        <v>0</v>
      </c>
      <c r="BJ478" s="13">
        <f t="shared" si="81"/>
        <v>58614</v>
      </c>
      <c r="BK478" s="13">
        <f t="shared" si="81"/>
        <v>0</v>
      </c>
      <c r="BL478" s="13">
        <f t="shared" si="81"/>
        <v>0</v>
      </c>
      <c r="BM478" s="13">
        <f t="shared" si="81"/>
        <v>0</v>
      </c>
      <c r="BN478" s="13">
        <f t="shared" si="80"/>
        <v>0</v>
      </c>
      <c r="BO478" s="13">
        <f t="shared" si="80"/>
        <v>0</v>
      </c>
      <c r="BP478" s="13">
        <f t="shared" si="80"/>
        <v>0</v>
      </c>
    </row>
    <row r="479" spans="1:68" ht="30" customHeight="1" x14ac:dyDescent="0.35">
      <c r="A479" s="16" t="s">
        <v>1165</v>
      </c>
      <c r="B479" s="7" t="s">
        <v>1166</v>
      </c>
      <c r="D479" s="16" t="s">
        <v>1165</v>
      </c>
      <c r="E479" s="17" t="s">
        <v>1167</v>
      </c>
      <c r="F479" s="25">
        <v>59981</v>
      </c>
      <c r="G479" s="25">
        <f>F479*AF479</f>
        <v>59981</v>
      </c>
      <c r="H479" s="10" t="str">
        <f t="shared" si="77"/>
        <v>OK</v>
      </c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>
        <v>1</v>
      </c>
      <c r="AG479" s="15"/>
      <c r="AH479" s="15"/>
      <c r="AI479" s="15"/>
      <c r="AJ479" s="15"/>
      <c r="AK479" s="15"/>
      <c r="AL479" s="22"/>
      <c r="AM479" s="13">
        <f t="shared" si="78"/>
        <v>0</v>
      </c>
      <c r="AN479" s="13">
        <f t="shared" si="78"/>
        <v>0</v>
      </c>
      <c r="AO479" s="13">
        <f t="shared" si="78"/>
        <v>0</v>
      </c>
      <c r="AP479" s="13">
        <f t="shared" si="78"/>
        <v>0</v>
      </c>
      <c r="AQ479" s="13">
        <f t="shared" si="78"/>
        <v>0</v>
      </c>
      <c r="AR479" s="13">
        <f t="shared" si="78"/>
        <v>0</v>
      </c>
      <c r="AS479" s="13">
        <f t="shared" si="78"/>
        <v>0</v>
      </c>
      <c r="AT479" s="13">
        <f t="shared" si="76"/>
        <v>0</v>
      </c>
      <c r="AU479" s="13">
        <f t="shared" si="75"/>
        <v>0</v>
      </c>
      <c r="AV479" s="13">
        <f t="shared" si="75"/>
        <v>0</v>
      </c>
      <c r="AW479" s="13">
        <f t="shared" si="75"/>
        <v>0</v>
      </c>
      <c r="AX479" s="13">
        <f t="shared" si="75"/>
        <v>0</v>
      </c>
      <c r="AY479" s="13">
        <f t="shared" si="75"/>
        <v>0</v>
      </c>
      <c r="AZ479" s="13">
        <f t="shared" si="75"/>
        <v>0</v>
      </c>
      <c r="BA479" s="13">
        <f t="shared" si="75"/>
        <v>0</v>
      </c>
      <c r="BB479" s="13">
        <f t="shared" si="75"/>
        <v>0</v>
      </c>
      <c r="BC479" s="13">
        <f t="shared" si="75"/>
        <v>0</v>
      </c>
      <c r="BD479" s="13">
        <f t="shared" si="82"/>
        <v>0</v>
      </c>
      <c r="BE479" s="13">
        <f t="shared" si="82"/>
        <v>0</v>
      </c>
      <c r="BF479" s="13">
        <f t="shared" si="82"/>
        <v>0</v>
      </c>
      <c r="BG479" s="13">
        <f t="shared" si="81"/>
        <v>0</v>
      </c>
      <c r="BH479" s="13">
        <f t="shared" si="81"/>
        <v>0</v>
      </c>
      <c r="BI479" s="13">
        <f t="shared" si="81"/>
        <v>0</v>
      </c>
      <c r="BJ479" s="13">
        <f t="shared" si="81"/>
        <v>59981</v>
      </c>
      <c r="BK479" s="13">
        <f t="shared" si="81"/>
        <v>0</v>
      </c>
      <c r="BL479" s="13">
        <f t="shared" si="81"/>
        <v>0</v>
      </c>
      <c r="BM479" s="13">
        <f t="shared" si="81"/>
        <v>0</v>
      </c>
      <c r="BN479" s="13">
        <f t="shared" si="80"/>
        <v>0</v>
      </c>
      <c r="BO479" s="13">
        <f t="shared" si="80"/>
        <v>0</v>
      </c>
      <c r="BP479" s="13">
        <f t="shared" si="80"/>
        <v>0</v>
      </c>
    </row>
    <row r="480" spans="1:68" ht="30" customHeight="1" x14ac:dyDescent="0.35">
      <c r="A480" s="16" t="s">
        <v>1168</v>
      </c>
      <c r="B480" s="7"/>
      <c r="C480" s="14" t="s">
        <v>42</v>
      </c>
      <c r="D480" s="16" t="s">
        <v>1168</v>
      </c>
      <c r="E480" s="7" t="s">
        <v>284</v>
      </c>
      <c r="F480" s="25">
        <v>50000</v>
      </c>
      <c r="G480" s="25">
        <f t="shared" ref="G480:G493" si="83">F480*L480</f>
        <v>50000</v>
      </c>
      <c r="H480" s="10" t="str">
        <f t="shared" si="77"/>
        <v>OK</v>
      </c>
      <c r="I480" s="15"/>
      <c r="J480" s="15"/>
      <c r="K480" s="15"/>
      <c r="L480" s="15">
        <v>1</v>
      </c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22"/>
      <c r="AM480" s="13">
        <f t="shared" si="78"/>
        <v>0</v>
      </c>
      <c r="AN480" s="13">
        <f t="shared" si="78"/>
        <v>0</v>
      </c>
      <c r="AO480" s="13">
        <f t="shared" si="78"/>
        <v>0</v>
      </c>
      <c r="AP480" s="13">
        <f t="shared" si="78"/>
        <v>50000</v>
      </c>
      <c r="AQ480" s="13">
        <f t="shared" si="78"/>
        <v>0</v>
      </c>
      <c r="AR480" s="13">
        <f t="shared" si="78"/>
        <v>0</v>
      </c>
      <c r="AS480" s="13">
        <f t="shared" si="78"/>
        <v>0</v>
      </c>
      <c r="AT480" s="13">
        <f t="shared" si="76"/>
        <v>0</v>
      </c>
      <c r="AU480" s="13">
        <f t="shared" si="75"/>
        <v>0</v>
      </c>
      <c r="AV480" s="13">
        <f t="shared" si="75"/>
        <v>0</v>
      </c>
      <c r="AW480" s="13">
        <f t="shared" si="75"/>
        <v>0</v>
      </c>
      <c r="AX480" s="13">
        <f t="shared" si="75"/>
        <v>0</v>
      </c>
      <c r="AY480" s="13">
        <f t="shared" si="75"/>
        <v>0</v>
      </c>
      <c r="AZ480" s="13">
        <f t="shared" si="75"/>
        <v>0</v>
      </c>
      <c r="BA480" s="13">
        <f t="shared" si="75"/>
        <v>0</v>
      </c>
      <c r="BB480" s="13">
        <f t="shared" si="75"/>
        <v>0</v>
      </c>
      <c r="BC480" s="13">
        <f t="shared" si="75"/>
        <v>0</v>
      </c>
      <c r="BD480" s="13">
        <f t="shared" si="82"/>
        <v>0</v>
      </c>
      <c r="BE480" s="13">
        <f t="shared" si="82"/>
        <v>0</v>
      </c>
      <c r="BF480" s="13">
        <f t="shared" si="82"/>
        <v>0</v>
      </c>
      <c r="BG480" s="13">
        <f t="shared" si="81"/>
        <v>0</v>
      </c>
      <c r="BH480" s="13">
        <f t="shared" si="81"/>
        <v>0</v>
      </c>
      <c r="BI480" s="13">
        <f t="shared" si="81"/>
        <v>0</v>
      </c>
      <c r="BJ480" s="13">
        <f t="shared" si="81"/>
        <v>0</v>
      </c>
      <c r="BK480" s="13">
        <f t="shared" si="81"/>
        <v>0</v>
      </c>
      <c r="BL480" s="13">
        <f t="shared" si="81"/>
        <v>0</v>
      </c>
      <c r="BM480" s="13">
        <f t="shared" si="81"/>
        <v>0</v>
      </c>
      <c r="BN480" s="13">
        <f t="shared" si="80"/>
        <v>0</v>
      </c>
      <c r="BO480" s="13">
        <f t="shared" si="80"/>
        <v>0</v>
      </c>
      <c r="BP480" s="13">
        <f t="shared" si="80"/>
        <v>0</v>
      </c>
    </row>
    <row r="481" spans="1:68" ht="30" customHeight="1" x14ac:dyDescent="0.35">
      <c r="A481" s="16" t="s">
        <v>1169</v>
      </c>
      <c r="B481" s="7" t="s">
        <v>1170</v>
      </c>
      <c r="D481" s="16" t="s">
        <v>1169</v>
      </c>
      <c r="E481" s="26" t="s">
        <v>1171</v>
      </c>
      <c r="F481" s="21">
        <v>89711</v>
      </c>
      <c r="G481" s="25">
        <f t="shared" si="83"/>
        <v>40369.950000000004</v>
      </c>
      <c r="H481" s="10" t="str">
        <f t="shared" si="77"/>
        <v>OK</v>
      </c>
      <c r="I481" s="15"/>
      <c r="J481" s="15"/>
      <c r="K481" s="15"/>
      <c r="L481" s="15">
        <v>0.45</v>
      </c>
      <c r="M481" s="15"/>
      <c r="N481" s="15"/>
      <c r="O481" s="15"/>
      <c r="P481" s="15"/>
      <c r="Q481" s="15">
        <v>0.1</v>
      </c>
      <c r="R481" s="15"/>
      <c r="S481" s="15"/>
      <c r="T481" s="15"/>
      <c r="U481" s="15">
        <v>0.2</v>
      </c>
      <c r="V481" s="15"/>
      <c r="W481" s="15"/>
      <c r="X481" s="15"/>
      <c r="Y481" s="15"/>
      <c r="Z481" s="15"/>
      <c r="AA481" s="15"/>
      <c r="AB481" s="15">
        <v>0.25</v>
      </c>
      <c r="AC481" s="15"/>
      <c r="AD481" s="15"/>
      <c r="AE481" s="15"/>
      <c r="AF481" s="15"/>
      <c r="AG481" s="15"/>
      <c r="AH481" s="15"/>
      <c r="AI481" s="15"/>
      <c r="AJ481" s="15"/>
      <c r="AK481" s="15"/>
      <c r="AL481" s="22"/>
      <c r="AM481" s="13">
        <f t="shared" si="78"/>
        <v>0</v>
      </c>
      <c r="AN481" s="13">
        <f t="shared" si="78"/>
        <v>0</v>
      </c>
      <c r="AO481" s="13">
        <f t="shared" si="78"/>
        <v>0</v>
      </c>
      <c r="AP481" s="13">
        <f t="shared" si="78"/>
        <v>40369.949999999997</v>
      </c>
      <c r="AQ481" s="13">
        <f t="shared" si="78"/>
        <v>0</v>
      </c>
      <c r="AR481" s="13">
        <f t="shared" si="78"/>
        <v>0</v>
      </c>
      <c r="AS481" s="13">
        <f t="shared" si="78"/>
        <v>0</v>
      </c>
      <c r="AT481" s="13">
        <f t="shared" si="76"/>
        <v>0</v>
      </c>
      <c r="AU481" s="13">
        <f t="shared" si="75"/>
        <v>8971.1</v>
      </c>
      <c r="AV481" s="13">
        <f t="shared" si="75"/>
        <v>0</v>
      </c>
      <c r="AW481" s="13">
        <f t="shared" si="75"/>
        <v>0</v>
      </c>
      <c r="AX481" s="13">
        <f t="shared" si="75"/>
        <v>0</v>
      </c>
      <c r="AY481" s="13">
        <f t="shared" si="75"/>
        <v>17942.2</v>
      </c>
      <c r="AZ481" s="13">
        <f t="shared" si="75"/>
        <v>0</v>
      </c>
      <c r="BA481" s="13">
        <f t="shared" si="75"/>
        <v>0</v>
      </c>
      <c r="BB481" s="13">
        <f t="shared" si="75"/>
        <v>0</v>
      </c>
      <c r="BC481" s="13">
        <f t="shared" si="75"/>
        <v>0</v>
      </c>
      <c r="BD481" s="13">
        <f t="shared" si="82"/>
        <v>0</v>
      </c>
      <c r="BE481" s="13">
        <f t="shared" si="82"/>
        <v>0</v>
      </c>
      <c r="BF481" s="13">
        <f t="shared" si="82"/>
        <v>22427.75</v>
      </c>
      <c r="BG481" s="13">
        <f t="shared" si="81"/>
        <v>0</v>
      </c>
      <c r="BH481" s="13">
        <f t="shared" si="81"/>
        <v>0</v>
      </c>
      <c r="BI481" s="13">
        <f t="shared" si="81"/>
        <v>0</v>
      </c>
      <c r="BJ481" s="13">
        <f t="shared" si="81"/>
        <v>0</v>
      </c>
      <c r="BK481" s="13">
        <f t="shared" si="81"/>
        <v>0</v>
      </c>
      <c r="BL481" s="13">
        <f t="shared" si="81"/>
        <v>0</v>
      </c>
      <c r="BM481" s="13">
        <f t="shared" si="81"/>
        <v>0</v>
      </c>
      <c r="BN481" s="13">
        <f t="shared" si="80"/>
        <v>0</v>
      </c>
      <c r="BO481" s="13">
        <f t="shared" si="80"/>
        <v>0</v>
      </c>
      <c r="BP481" s="13">
        <f t="shared" si="80"/>
        <v>0</v>
      </c>
    </row>
    <row r="482" spans="1:68" ht="30" customHeight="1" x14ac:dyDescent="0.35">
      <c r="A482" s="16" t="s">
        <v>1172</v>
      </c>
      <c r="B482" s="7" t="s">
        <v>1173</v>
      </c>
      <c r="D482" s="16" t="s">
        <v>1172</v>
      </c>
      <c r="E482" s="17" t="s">
        <v>1174</v>
      </c>
      <c r="F482" s="25">
        <v>62346</v>
      </c>
      <c r="G482" s="25">
        <f t="shared" si="83"/>
        <v>62346</v>
      </c>
      <c r="H482" s="10" t="str">
        <f t="shared" si="77"/>
        <v>OK</v>
      </c>
      <c r="I482" s="15"/>
      <c r="J482" s="15"/>
      <c r="K482" s="15"/>
      <c r="L482" s="15">
        <v>1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22"/>
      <c r="AM482" s="13">
        <f t="shared" si="78"/>
        <v>0</v>
      </c>
      <c r="AN482" s="13">
        <f t="shared" si="78"/>
        <v>0</v>
      </c>
      <c r="AO482" s="13">
        <f t="shared" si="78"/>
        <v>0</v>
      </c>
      <c r="AP482" s="13">
        <f t="shared" si="78"/>
        <v>62346</v>
      </c>
      <c r="AQ482" s="13">
        <f t="shared" si="78"/>
        <v>0</v>
      </c>
      <c r="AR482" s="13">
        <f t="shared" si="78"/>
        <v>0</v>
      </c>
      <c r="AS482" s="13">
        <f t="shared" si="78"/>
        <v>0</v>
      </c>
      <c r="AT482" s="13">
        <f t="shared" si="76"/>
        <v>0</v>
      </c>
      <c r="AU482" s="13">
        <f t="shared" si="75"/>
        <v>0</v>
      </c>
      <c r="AV482" s="13">
        <f t="shared" si="75"/>
        <v>0</v>
      </c>
      <c r="AW482" s="13">
        <f t="shared" si="75"/>
        <v>0</v>
      </c>
      <c r="AX482" s="13">
        <f t="shared" si="75"/>
        <v>0</v>
      </c>
      <c r="AY482" s="13">
        <f t="shared" si="75"/>
        <v>0</v>
      </c>
      <c r="AZ482" s="13">
        <f t="shared" si="75"/>
        <v>0</v>
      </c>
      <c r="BA482" s="13">
        <f t="shared" si="75"/>
        <v>0</v>
      </c>
      <c r="BB482" s="13">
        <f t="shared" si="75"/>
        <v>0</v>
      </c>
      <c r="BC482" s="13">
        <f t="shared" si="75"/>
        <v>0</v>
      </c>
      <c r="BD482" s="13">
        <f t="shared" si="82"/>
        <v>0</v>
      </c>
      <c r="BE482" s="13">
        <f t="shared" si="82"/>
        <v>0</v>
      </c>
      <c r="BF482" s="13">
        <f t="shared" si="82"/>
        <v>0</v>
      </c>
      <c r="BG482" s="13">
        <f t="shared" si="81"/>
        <v>0</v>
      </c>
      <c r="BH482" s="13">
        <f t="shared" si="81"/>
        <v>0</v>
      </c>
      <c r="BI482" s="13">
        <f t="shared" si="81"/>
        <v>0</v>
      </c>
      <c r="BJ482" s="13">
        <f t="shared" si="81"/>
        <v>0</v>
      </c>
      <c r="BK482" s="13">
        <f t="shared" si="81"/>
        <v>0</v>
      </c>
      <c r="BL482" s="13">
        <f t="shared" si="81"/>
        <v>0</v>
      </c>
      <c r="BM482" s="13">
        <f t="shared" si="81"/>
        <v>0</v>
      </c>
      <c r="BN482" s="13">
        <f t="shared" si="80"/>
        <v>0</v>
      </c>
      <c r="BO482" s="13">
        <f t="shared" si="80"/>
        <v>0</v>
      </c>
      <c r="BP482" s="13">
        <f t="shared" si="80"/>
        <v>0</v>
      </c>
    </row>
    <row r="483" spans="1:68" ht="30" customHeight="1" x14ac:dyDescent="0.35">
      <c r="A483" s="16" t="s">
        <v>1175</v>
      </c>
      <c r="B483" s="7" t="s">
        <v>1176</v>
      </c>
      <c r="D483" s="16" t="s">
        <v>1175</v>
      </c>
      <c r="E483" s="7" t="s">
        <v>219</v>
      </c>
      <c r="F483" s="25">
        <v>44474</v>
      </c>
      <c r="G483" s="25">
        <f t="shared" si="83"/>
        <v>44474</v>
      </c>
      <c r="H483" s="10" t="str">
        <f t="shared" si="77"/>
        <v>OK</v>
      </c>
      <c r="I483" s="15"/>
      <c r="J483" s="15"/>
      <c r="K483" s="15"/>
      <c r="L483" s="15">
        <v>1</v>
      </c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22"/>
      <c r="AM483" s="13">
        <f t="shared" si="78"/>
        <v>0</v>
      </c>
      <c r="AN483" s="13">
        <f t="shared" si="78"/>
        <v>0</v>
      </c>
      <c r="AO483" s="13">
        <f t="shared" si="78"/>
        <v>0</v>
      </c>
      <c r="AP483" s="13">
        <f t="shared" si="78"/>
        <v>44474</v>
      </c>
      <c r="AQ483" s="13">
        <f t="shared" si="78"/>
        <v>0</v>
      </c>
      <c r="AR483" s="13">
        <f t="shared" si="78"/>
        <v>0</v>
      </c>
      <c r="AS483" s="13">
        <f t="shared" si="78"/>
        <v>0</v>
      </c>
      <c r="AT483" s="13">
        <f t="shared" si="76"/>
        <v>0</v>
      </c>
      <c r="AU483" s="13">
        <f t="shared" si="75"/>
        <v>0</v>
      </c>
      <c r="AV483" s="13">
        <f t="shared" si="75"/>
        <v>0</v>
      </c>
      <c r="AW483" s="13">
        <f t="shared" si="75"/>
        <v>0</v>
      </c>
      <c r="AX483" s="13">
        <f t="shared" si="75"/>
        <v>0</v>
      </c>
      <c r="AY483" s="13">
        <f t="shared" si="75"/>
        <v>0</v>
      </c>
      <c r="AZ483" s="13">
        <f t="shared" si="75"/>
        <v>0</v>
      </c>
      <c r="BA483" s="13">
        <f t="shared" si="75"/>
        <v>0</v>
      </c>
      <c r="BB483" s="13">
        <f t="shared" si="75"/>
        <v>0</v>
      </c>
      <c r="BC483" s="13">
        <f t="shared" si="75"/>
        <v>0</v>
      </c>
      <c r="BD483" s="13">
        <f t="shared" si="82"/>
        <v>0</v>
      </c>
      <c r="BE483" s="13">
        <f t="shared" si="82"/>
        <v>0</v>
      </c>
      <c r="BF483" s="13">
        <f t="shared" si="82"/>
        <v>0</v>
      </c>
      <c r="BG483" s="13">
        <f t="shared" si="81"/>
        <v>0</v>
      </c>
      <c r="BH483" s="13">
        <f t="shared" si="81"/>
        <v>0</v>
      </c>
      <c r="BI483" s="13">
        <f t="shared" si="81"/>
        <v>0</v>
      </c>
      <c r="BJ483" s="13">
        <f t="shared" si="81"/>
        <v>0</v>
      </c>
      <c r="BK483" s="13">
        <f t="shared" si="81"/>
        <v>0</v>
      </c>
      <c r="BL483" s="13">
        <f t="shared" si="81"/>
        <v>0</v>
      </c>
      <c r="BM483" s="13">
        <f t="shared" si="81"/>
        <v>0</v>
      </c>
      <c r="BN483" s="13">
        <f t="shared" si="80"/>
        <v>0</v>
      </c>
      <c r="BO483" s="13">
        <f t="shared" si="80"/>
        <v>0</v>
      </c>
      <c r="BP483" s="13">
        <f t="shared" si="80"/>
        <v>0</v>
      </c>
    </row>
    <row r="484" spans="1:68" ht="30" customHeight="1" x14ac:dyDescent="0.35">
      <c r="A484" s="16" t="s">
        <v>1177</v>
      </c>
      <c r="B484" s="7" t="s">
        <v>1178</v>
      </c>
      <c r="D484" s="16" t="s">
        <v>1177</v>
      </c>
      <c r="E484" s="7" t="s">
        <v>1179</v>
      </c>
      <c r="F484" s="25">
        <v>69704</v>
      </c>
      <c r="G484" s="25">
        <f t="shared" si="83"/>
        <v>69704</v>
      </c>
      <c r="H484" s="10" t="str">
        <f t="shared" si="77"/>
        <v>OK</v>
      </c>
      <c r="I484" s="15"/>
      <c r="J484" s="15"/>
      <c r="K484" s="15"/>
      <c r="L484" s="15">
        <v>1</v>
      </c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22"/>
      <c r="AM484" s="13">
        <f t="shared" si="78"/>
        <v>0</v>
      </c>
      <c r="AN484" s="13">
        <f t="shared" si="78"/>
        <v>0</v>
      </c>
      <c r="AO484" s="13">
        <f t="shared" si="78"/>
        <v>0</v>
      </c>
      <c r="AP484" s="13">
        <f t="shared" si="78"/>
        <v>69704</v>
      </c>
      <c r="AQ484" s="13">
        <f t="shared" si="78"/>
        <v>0</v>
      </c>
      <c r="AR484" s="13">
        <f t="shared" si="78"/>
        <v>0</v>
      </c>
      <c r="AS484" s="13">
        <f t="shared" si="78"/>
        <v>0</v>
      </c>
      <c r="AT484" s="13">
        <f t="shared" si="76"/>
        <v>0</v>
      </c>
      <c r="AU484" s="13">
        <f t="shared" si="75"/>
        <v>0</v>
      </c>
      <c r="AV484" s="13">
        <f t="shared" si="75"/>
        <v>0</v>
      </c>
      <c r="AW484" s="13">
        <f t="shared" si="75"/>
        <v>0</v>
      </c>
      <c r="AX484" s="13">
        <f t="shared" si="75"/>
        <v>0</v>
      </c>
      <c r="AY484" s="13">
        <f t="shared" si="75"/>
        <v>0</v>
      </c>
      <c r="AZ484" s="13">
        <f t="shared" si="75"/>
        <v>0</v>
      </c>
      <c r="BA484" s="13">
        <f t="shared" si="75"/>
        <v>0</v>
      </c>
      <c r="BB484" s="13">
        <f t="shared" si="75"/>
        <v>0</v>
      </c>
      <c r="BC484" s="13">
        <f t="shared" si="75"/>
        <v>0</v>
      </c>
      <c r="BD484" s="13">
        <f t="shared" si="82"/>
        <v>0</v>
      </c>
      <c r="BE484" s="13">
        <f t="shared" si="82"/>
        <v>0</v>
      </c>
      <c r="BF484" s="13">
        <f t="shared" si="82"/>
        <v>0</v>
      </c>
      <c r="BG484" s="13">
        <f t="shared" si="81"/>
        <v>0</v>
      </c>
      <c r="BH484" s="13">
        <f t="shared" si="81"/>
        <v>0</v>
      </c>
      <c r="BI484" s="13">
        <f t="shared" si="81"/>
        <v>0</v>
      </c>
      <c r="BJ484" s="13">
        <f t="shared" si="81"/>
        <v>0</v>
      </c>
      <c r="BK484" s="13">
        <f t="shared" si="81"/>
        <v>0</v>
      </c>
      <c r="BL484" s="13">
        <f t="shared" si="81"/>
        <v>0</v>
      </c>
      <c r="BM484" s="13">
        <f t="shared" si="81"/>
        <v>0</v>
      </c>
      <c r="BN484" s="13">
        <f t="shared" si="80"/>
        <v>0</v>
      </c>
      <c r="BO484" s="13">
        <f t="shared" si="80"/>
        <v>0</v>
      </c>
      <c r="BP484" s="13">
        <f t="shared" si="80"/>
        <v>0</v>
      </c>
    </row>
    <row r="485" spans="1:68" ht="30" customHeight="1" x14ac:dyDescent="0.35">
      <c r="A485" s="16" t="s">
        <v>1180</v>
      </c>
      <c r="B485" s="7" t="s">
        <v>1181</v>
      </c>
      <c r="D485" s="16" t="s">
        <v>1180</v>
      </c>
      <c r="E485" s="7" t="s">
        <v>290</v>
      </c>
      <c r="F485" s="25">
        <v>99183</v>
      </c>
      <c r="G485" s="25">
        <f t="shared" si="83"/>
        <v>99183</v>
      </c>
      <c r="H485" s="10" t="str">
        <f t="shared" si="77"/>
        <v>OK</v>
      </c>
      <c r="I485" s="15"/>
      <c r="J485" s="15"/>
      <c r="K485" s="15"/>
      <c r="L485" s="15">
        <v>1</v>
      </c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22"/>
      <c r="AM485" s="13">
        <f t="shared" si="78"/>
        <v>0</v>
      </c>
      <c r="AN485" s="13">
        <f t="shared" si="78"/>
        <v>0</v>
      </c>
      <c r="AO485" s="13">
        <f t="shared" si="78"/>
        <v>0</v>
      </c>
      <c r="AP485" s="13">
        <f t="shared" si="78"/>
        <v>99183</v>
      </c>
      <c r="AQ485" s="13">
        <f t="shared" si="78"/>
        <v>0</v>
      </c>
      <c r="AR485" s="13">
        <f t="shared" si="78"/>
        <v>0</v>
      </c>
      <c r="AS485" s="13">
        <f t="shared" si="78"/>
        <v>0</v>
      </c>
      <c r="AT485" s="13">
        <f t="shared" si="76"/>
        <v>0</v>
      </c>
      <c r="AU485" s="13">
        <f t="shared" si="75"/>
        <v>0</v>
      </c>
      <c r="AV485" s="13">
        <f t="shared" si="75"/>
        <v>0</v>
      </c>
      <c r="AW485" s="13">
        <f t="shared" si="75"/>
        <v>0</v>
      </c>
      <c r="AX485" s="13">
        <f t="shared" si="75"/>
        <v>0</v>
      </c>
      <c r="AY485" s="13">
        <f t="shared" si="75"/>
        <v>0</v>
      </c>
      <c r="AZ485" s="13">
        <f t="shared" si="75"/>
        <v>0</v>
      </c>
      <c r="BA485" s="13">
        <f t="shared" si="75"/>
        <v>0</v>
      </c>
      <c r="BB485" s="13">
        <f t="shared" si="75"/>
        <v>0</v>
      </c>
      <c r="BC485" s="13">
        <f t="shared" si="75"/>
        <v>0</v>
      </c>
      <c r="BD485" s="13">
        <f t="shared" si="82"/>
        <v>0</v>
      </c>
      <c r="BE485" s="13">
        <f t="shared" si="82"/>
        <v>0</v>
      </c>
      <c r="BF485" s="13">
        <f t="shared" si="82"/>
        <v>0</v>
      </c>
      <c r="BG485" s="13">
        <f t="shared" si="81"/>
        <v>0</v>
      </c>
      <c r="BH485" s="13">
        <f t="shared" si="81"/>
        <v>0</v>
      </c>
      <c r="BI485" s="13">
        <f t="shared" si="81"/>
        <v>0</v>
      </c>
      <c r="BJ485" s="13">
        <f t="shared" si="81"/>
        <v>0</v>
      </c>
      <c r="BK485" s="13">
        <f t="shared" si="81"/>
        <v>0</v>
      </c>
      <c r="BL485" s="13">
        <f t="shared" si="81"/>
        <v>0</v>
      </c>
      <c r="BM485" s="13">
        <f t="shared" si="81"/>
        <v>0</v>
      </c>
      <c r="BN485" s="13">
        <f t="shared" si="80"/>
        <v>0</v>
      </c>
      <c r="BO485" s="13">
        <f t="shared" si="80"/>
        <v>0</v>
      </c>
      <c r="BP485" s="13">
        <f t="shared" si="80"/>
        <v>0</v>
      </c>
    </row>
    <row r="486" spans="1:68" ht="30" customHeight="1" x14ac:dyDescent="0.35">
      <c r="A486" s="16" t="s">
        <v>1182</v>
      </c>
      <c r="B486" s="7" t="s">
        <v>1183</v>
      </c>
      <c r="D486" s="16" t="s">
        <v>1182</v>
      </c>
      <c r="E486" s="7" t="s">
        <v>290</v>
      </c>
      <c r="F486" s="25">
        <v>96864</v>
      </c>
      <c r="G486" s="25">
        <f t="shared" si="83"/>
        <v>96864</v>
      </c>
      <c r="H486" s="10" t="str">
        <f t="shared" si="77"/>
        <v>OK</v>
      </c>
      <c r="I486" s="15"/>
      <c r="J486" s="15"/>
      <c r="K486" s="15"/>
      <c r="L486" s="15">
        <v>1</v>
      </c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22"/>
      <c r="AM486" s="13">
        <f t="shared" si="78"/>
        <v>0</v>
      </c>
      <c r="AN486" s="13">
        <f t="shared" si="78"/>
        <v>0</v>
      </c>
      <c r="AO486" s="13">
        <f t="shared" si="78"/>
        <v>0</v>
      </c>
      <c r="AP486" s="13">
        <f t="shared" ref="AP486:AS542" si="84">ROUND(L486*$F486,3)</f>
        <v>96864</v>
      </c>
      <c r="AQ486" s="13">
        <f t="shared" si="84"/>
        <v>0</v>
      </c>
      <c r="AR486" s="13">
        <f t="shared" si="84"/>
        <v>0</v>
      </c>
      <c r="AS486" s="13">
        <f t="shared" si="84"/>
        <v>0</v>
      </c>
      <c r="AT486" s="13">
        <f t="shared" si="76"/>
        <v>0</v>
      </c>
      <c r="AU486" s="13">
        <f t="shared" si="76"/>
        <v>0</v>
      </c>
      <c r="AV486" s="13">
        <f t="shared" si="76"/>
        <v>0</v>
      </c>
      <c r="AW486" s="13">
        <f t="shared" si="76"/>
        <v>0</v>
      </c>
      <c r="AX486" s="13">
        <f t="shared" si="76"/>
        <v>0</v>
      </c>
      <c r="AY486" s="13">
        <f t="shared" si="76"/>
        <v>0</v>
      </c>
      <c r="AZ486" s="13">
        <f t="shared" si="76"/>
        <v>0</v>
      </c>
      <c r="BA486" s="13">
        <f t="shared" si="76"/>
        <v>0</v>
      </c>
      <c r="BB486" s="13">
        <f t="shared" si="76"/>
        <v>0</v>
      </c>
      <c r="BC486" s="13">
        <f t="shared" si="76"/>
        <v>0</v>
      </c>
      <c r="BD486" s="13">
        <f t="shared" si="82"/>
        <v>0</v>
      </c>
      <c r="BE486" s="13">
        <f t="shared" si="82"/>
        <v>0</v>
      </c>
      <c r="BF486" s="13">
        <f t="shared" si="82"/>
        <v>0</v>
      </c>
      <c r="BG486" s="13">
        <f t="shared" si="81"/>
        <v>0</v>
      </c>
      <c r="BH486" s="13">
        <f t="shared" si="81"/>
        <v>0</v>
      </c>
      <c r="BI486" s="13">
        <f t="shared" si="81"/>
        <v>0</v>
      </c>
      <c r="BJ486" s="13">
        <f t="shared" si="81"/>
        <v>0</v>
      </c>
      <c r="BK486" s="13">
        <f t="shared" si="81"/>
        <v>0</v>
      </c>
      <c r="BL486" s="13">
        <f t="shared" si="81"/>
        <v>0</v>
      </c>
      <c r="BM486" s="13">
        <f t="shared" si="81"/>
        <v>0</v>
      </c>
      <c r="BN486" s="13">
        <f t="shared" si="80"/>
        <v>0</v>
      </c>
      <c r="BO486" s="13">
        <f t="shared" si="80"/>
        <v>0</v>
      </c>
      <c r="BP486" s="13">
        <f t="shared" si="80"/>
        <v>0</v>
      </c>
    </row>
    <row r="487" spans="1:68" ht="30" customHeight="1" x14ac:dyDescent="0.35">
      <c r="A487" s="16" t="s">
        <v>1184</v>
      </c>
      <c r="B487" s="7" t="s">
        <v>1185</v>
      </c>
      <c r="D487" s="16" t="s">
        <v>1184</v>
      </c>
      <c r="E487" s="7" t="s">
        <v>284</v>
      </c>
      <c r="F487" s="25">
        <v>54285</v>
      </c>
      <c r="G487" s="25">
        <f t="shared" si="83"/>
        <v>54285</v>
      </c>
      <c r="H487" s="10" t="str">
        <f t="shared" si="77"/>
        <v>OK</v>
      </c>
      <c r="I487" s="15"/>
      <c r="J487" s="15"/>
      <c r="K487" s="15"/>
      <c r="L487" s="15">
        <v>1</v>
      </c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22"/>
      <c r="AM487" s="13">
        <f t="shared" ref="AM487:AO543" si="85">ROUND(I487*$F487,3)</f>
        <v>0</v>
      </c>
      <c r="AN487" s="13">
        <f t="shared" si="85"/>
        <v>0</v>
      </c>
      <c r="AO487" s="13">
        <f t="shared" si="85"/>
        <v>0</v>
      </c>
      <c r="AP487" s="13">
        <f t="shared" si="84"/>
        <v>54285</v>
      </c>
      <c r="AQ487" s="13">
        <f t="shared" si="84"/>
        <v>0</v>
      </c>
      <c r="AR487" s="13">
        <f t="shared" si="84"/>
        <v>0</v>
      </c>
      <c r="AS487" s="13">
        <f t="shared" si="84"/>
        <v>0</v>
      </c>
      <c r="AT487" s="13">
        <f t="shared" si="76"/>
        <v>0</v>
      </c>
      <c r="AU487" s="13">
        <f t="shared" si="76"/>
        <v>0</v>
      </c>
      <c r="AV487" s="13">
        <f t="shared" si="76"/>
        <v>0</v>
      </c>
      <c r="AW487" s="13">
        <f t="shared" si="76"/>
        <v>0</v>
      </c>
      <c r="AX487" s="13">
        <f t="shared" si="76"/>
        <v>0</v>
      </c>
      <c r="AY487" s="13">
        <f t="shared" si="76"/>
        <v>0</v>
      </c>
      <c r="AZ487" s="13">
        <f t="shared" si="76"/>
        <v>0</v>
      </c>
      <c r="BA487" s="13">
        <f t="shared" si="76"/>
        <v>0</v>
      </c>
      <c r="BB487" s="13">
        <f t="shared" si="76"/>
        <v>0</v>
      </c>
      <c r="BC487" s="13">
        <f t="shared" si="76"/>
        <v>0</v>
      </c>
      <c r="BD487" s="13">
        <f t="shared" si="82"/>
        <v>0</v>
      </c>
      <c r="BE487" s="13">
        <f t="shared" si="82"/>
        <v>0</v>
      </c>
      <c r="BF487" s="13">
        <f t="shared" si="82"/>
        <v>0</v>
      </c>
      <c r="BG487" s="13">
        <f t="shared" si="81"/>
        <v>0</v>
      </c>
      <c r="BH487" s="13">
        <f t="shared" si="81"/>
        <v>0</v>
      </c>
      <c r="BI487" s="13">
        <f t="shared" si="81"/>
        <v>0</v>
      </c>
      <c r="BJ487" s="13">
        <f t="shared" si="81"/>
        <v>0</v>
      </c>
      <c r="BK487" s="13">
        <f t="shared" si="81"/>
        <v>0</v>
      </c>
      <c r="BL487" s="13">
        <f t="shared" si="81"/>
        <v>0</v>
      </c>
      <c r="BM487" s="13">
        <f t="shared" si="81"/>
        <v>0</v>
      </c>
      <c r="BN487" s="13">
        <f t="shared" si="80"/>
        <v>0</v>
      </c>
      <c r="BO487" s="13">
        <f t="shared" si="80"/>
        <v>0</v>
      </c>
      <c r="BP487" s="13">
        <f t="shared" si="80"/>
        <v>0</v>
      </c>
    </row>
    <row r="488" spans="1:68" ht="30" customHeight="1" x14ac:dyDescent="0.35">
      <c r="A488" s="16" t="s">
        <v>1186</v>
      </c>
      <c r="B488" s="7"/>
      <c r="C488" s="14" t="s">
        <v>42</v>
      </c>
      <c r="D488" s="16" t="s">
        <v>1186</v>
      </c>
      <c r="E488" s="17" t="s">
        <v>1187</v>
      </c>
      <c r="F488" s="25">
        <v>50000</v>
      </c>
      <c r="G488" s="25">
        <f t="shared" si="83"/>
        <v>50000</v>
      </c>
      <c r="H488" s="10" t="str">
        <f t="shared" si="77"/>
        <v>OK</v>
      </c>
      <c r="I488" s="15"/>
      <c r="J488" s="15"/>
      <c r="K488" s="15"/>
      <c r="L488" s="15">
        <v>1</v>
      </c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22"/>
      <c r="AM488" s="13">
        <f t="shared" si="85"/>
        <v>0</v>
      </c>
      <c r="AN488" s="13">
        <f t="shared" si="85"/>
        <v>0</v>
      </c>
      <c r="AO488" s="13">
        <f t="shared" si="85"/>
        <v>0</v>
      </c>
      <c r="AP488" s="13">
        <f t="shared" si="84"/>
        <v>50000</v>
      </c>
      <c r="AQ488" s="13">
        <f t="shared" si="84"/>
        <v>0</v>
      </c>
      <c r="AR488" s="13">
        <f t="shared" si="84"/>
        <v>0</v>
      </c>
      <c r="AS488" s="13">
        <f t="shared" si="84"/>
        <v>0</v>
      </c>
      <c r="AT488" s="13">
        <f t="shared" si="76"/>
        <v>0</v>
      </c>
      <c r="AU488" s="13">
        <f t="shared" si="76"/>
        <v>0</v>
      </c>
      <c r="AV488" s="13">
        <f t="shared" si="76"/>
        <v>0</v>
      </c>
      <c r="AW488" s="13">
        <f t="shared" si="76"/>
        <v>0</v>
      </c>
      <c r="AX488" s="13">
        <f t="shared" si="76"/>
        <v>0</v>
      </c>
      <c r="AY488" s="13">
        <f t="shared" si="76"/>
        <v>0</v>
      </c>
      <c r="AZ488" s="13">
        <f t="shared" si="76"/>
        <v>0</v>
      </c>
      <c r="BA488" s="13">
        <f t="shared" si="76"/>
        <v>0</v>
      </c>
      <c r="BB488" s="13">
        <f t="shared" si="76"/>
        <v>0</v>
      </c>
      <c r="BC488" s="13">
        <f t="shared" si="76"/>
        <v>0</v>
      </c>
      <c r="BD488" s="13">
        <f t="shared" si="82"/>
        <v>0</v>
      </c>
      <c r="BE488" s="13">
        <f t="shared" si="82"/>
        <v>0</v>
      </c>
      <c r="BF488" s="13">
        <f t="shared" si="82"/>
        <v>0</v>
      </c>
      <c r="BG488" s="13">
        <f t="shared" si="81"/>
        <v>0</v>
      </c>
      <c r="BH488" s="13">
        <f t="shared" si="81"/>
        <v>0</v>
      </c>
      <c r="BI488" s="13">
        <f t="shared" si="81"/>
        <v>0</v>
      </c>
      <c r="BJ488" s="13">
        <f t="shared" si="81"/>
        <v>0</v>
      </c>
      <c r="BK488" s="13">
        <f t="shared" si="81"/>
        <v>0</v>
      </c>
      <c r="BL488" s="13">
        <f t="shared" si="81"/>
        <v>0</v>
      </c>
      <c r="BM488" s="13">
        <f t="shared" si="81"/>
        <v>0</v>
      </c>
      <c r="BN488" s="13">
        <f t="shared" si="80"/>
        <v>0</v>
      </c>
      <c r="BO488" s="13">
        <f t="shared" si="80"/>
        <v>0</v>
      </c>
      <c r="BP488" s="13">
        <f t="shared" si="80"/>
        <v>0</v>
      </c>
    </row>
    <row r="489" spans="1:68" ht="30" customHeight="1" x14ac:dyDescent="0.35">
      <c r="A489" s="19" t="s">
        <v>1188</v>
      </c>
      <c r="B489" s="7" t="s">
        <v>1189</v>
      </c>
      <c r="D489" s="19" t="s">
        <v>1188</v>
      </c>
      <c r="E489" s="17" t="s">
        <v>1162</v>
      </c>
      <c r="F489" s="27">
        <v>37808</v>
      </c>
      <c r="G489" s="25">
        <f t="shared" si="83"/>
        <v>37808</v>
      </c>
      <c r="H489" s="10" t="str">
        <f t="shared" si="77"/>
        <v>OK</v>
      </c>
      <c r="I489" s="15"/>
      <c r="J489" s="15"/>
      <c r="K489" s="15"/>
      <c r="L489" s="15">
        <v>1</v>
      </c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22"/>
      <c r="AM489" s="13">
        <f t="shared" si="85"/>
        <v>0</v>
      </c>
      <c r="AN489" s="13">
        <f t="shared" si="85"/>
        <v>0</v>
      </c>
      <c r="AO489" s="13">
        <f t="shared" si="85"/>
        <v>0</v>
      </c>
      <c r="AP489" s="13">
        <f t="shared" si="84"/>
        <v>37808</v>
      </c>
      <c r="AQ489" s="13">
        <f t="shared" si="84"/>
        <v>0</v>
      </c>
      <c r="AR489" s="13">
        <f t="shared" si="84"/>
        <v>0</v>
      </c>
      <c r="AS489" s="13">
        <f t="shared" si="84"/>
        <v>0</v>
      </c>
      <c r="AT489" s="13">
        <f t="shared" si="76"/>
        <v>0</v>
      </c>
      <c r="AU489" s="13">
        <f t="shared" si="76"/>
        <v>0</v>
      </c>
      <c r="AV489" s="13">
        <f t="shared" si="76"/>
        <v>0</v>
      </c>
      <c r="AW489" s="13">
        <f t="shared" si="76"/>
        <v>0</v>
      </c>
      <c r="AX489" s="13">
        <f t="shared" si="76"/>
        <v>0</v>
      </c>
      <c r="AY489" s="13">
        <f t="shared" si="76"/>
        <v>0</v>
      </c>
      <c r="AZ489" s="13">
        <f t="shared" si="76"/>
        <v>0</v>
      </c>
      <c r="BA489" s="13">
        <f t="shared" si="76"/>
        <v>0</v>
      </c>
      <c r="BB489" s="13">
        <f t="shared" si="76"/>
        <v>0</v>
      </c>
      <c r="BC489" s="13">
        <f t="shared" si="76"/>
        <v>0</v>
      </c>
      <c r="BD489" s="13">
        <f t="shared" si="82"/>
        <v>0</v>
      </c>
      <c r="BE489" s="13">
        <f t="shared" si="82"/>
        <v>0</v>
      </c>
      <c r="BF489" s="13">
        <f t="shared" si="82"/>
        <v>0</v>
      </c>
      <c r="BG489" s="13">
        <f t="shared" si="81"/>
        <v>0</v>
      </c>
      <c r="BH489" s="13">
        <f t="shared" si="81"/>
        <v>0</v>
      </c>
      <c r="BI489" s="13">
        <f t="shared" si="81"/>
        <v>0</v>
      </c>
      <c r="BJ489" s="13">
        <f t="shared" si="81"/>
        <v>0</v>
      </c>
      <c r="BK489" s="13">
        <f t="shared" si="81"/>
        <v>0</v>
      </c>
      <c r="BL489" s="13">
        <f t="shared" si="81"/>
        <v>0</v>
      </c>
      <c r="BM489" s="13">
        <f t="shared" si="81"/>
        <v>0</v>
      </c>
      <c r="BN489" s="13">
        <f t="shared" si="80"/>
        <v>0</v>
      </c>
      <c r="BO489" s="13">
        <f t="shared" si="80"/>
        <v>0</v>
      </c>
      <c r="BP489" s="13">
        <f t="shared" si="80"/>
        <v>0</v>
      </c>
    </row>
    <row r="490" spans="1:68" ht="30" customHeight="1" x14ac:dyDescent="0.35">
      <c r="A490" s="16" t="s">
        <v>1190</v>
      </c>
      <c r="B490" s="7" t="s">
        <v>1191</v>
      </c>
      <c r="D490" s="16" t="s">
        <v>1190</v>
      </c>
      <c r="E490" s="7" t="s">
        <v>1192</v>
      </c>
      <c r="F490" s="25">
        <v>57740</v>
      </c>
      <c r="G490" s="25">
        <f t="shared" si="83"/>
        <v>57740</v>
      </c>
      <c r="H490" s="10" t="str">
        <f t="shared" si="77"/>
        <v>OK</v>
      </c>
      <c r="I490" s="15"/>
      <c r="J490" s="15"/>
      <c r="K490" s="15"/>
      <c r="L490" s="15">
        <v>1</v>
      </c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22"/>
      <c r="AM490" s="13">
        <f t="shared" si="85"/>
        <v>0</v>
      </c>
      <c r="AN490" s="13">
        <f t="shared" si="85"/>
        <v>0</v>
      </c>
      <c r="AO490" s="13">
        <f t="shared" si="85"/>
        <v>0</v>
      </c>
      <c r="AP490" s="13">
        <f t="shared" si="84"/>
        <v>57740</v>
      </c>
      <c r="AQ490" s="13">
        <f t="shared" si="84"/>
        <v>0</v>
      </c>
      <c r="AR490" s="13">
        <f t="shared" si="84"/>
        <v>0</v>
      </c>
      <c r="AS490" s="13">
        <f t="shared" si="84"/>
        <v>0</v>
      </c>
      <c r="AT490" s="13">
        <f t="shared" si="76"/>
        <v>0</v>
      </c>
      <c r="AU490" s="13">
        <f t="shared" si="76"/>
        <v>0</v>
      </c>
      <c r="AV490" s="13">
        <f t="shared" si="76"/>
        <v>0</v>
      </c>
      <c r="AW490" s="13">
        <f t="shared" si="76"/>
        <v>0</v>
      </c>
      <c r="AX490" s="13">
        <f t="shared" si="76"/>
        <v>0</v>
      </c>
      <c r="AY490" s="13">
        <f t="shared" si="76"/>
        <v>0</v>
      </c>
      <c r="AZ490" s="13">
        <f t="shared" si="76"/>
        <v>0</v>
      </c>
      <c r="BA490" s="13">
        <f t="shared" si="76"/>
        <v>0</v>
      </c>
      <c r="BB490" s="13">
        <f t="shared" si="76"/>
        <v>0</v>
      </c>
      <c r="BC490" s="13">
        <f t="shared" si="76"/>
        <v>0</v>
      </c>
      <c r="BD490" s="13">
        <f t="shared" si="82"/>
        <v>0</v>
      </c>
      <c r="BE490" s="13">
        <f t="shared" si="82"/>
        <v>0</v>
      </c>
      <c r="BF490" s="13">
        <f t="shared" si="82"/>
        <v>0</v>
      </c>
      <c r="BG490" s="13">
        <f t="shared" si="81"/>
        <v>0</v>
      </c>
      <c r="BH490" s="13">
        <f t="shared" si="81"/>
        <v>0</v>
      </c>
      <c r="BI490" s="13">
        <f t="shared" si="81"/>
        <v>0</v>
      </c>
      <c r="BJ490" s="13">
        <f t="shared" si="81"/>
        <v>0</v>
      </c>
      <c r="BK490" s="13">
        <f t="shared" si="81"/>
        <v>0</v>
      </c>
      <c r="BL490" s="13">
        <f t="shared" si="81"/>
        <v>0</v>
      </c>
      <c r="BM490" s="13">
        <f t="shared" si="81"/>
        <v>0</v>
      </c>
      <c r="BN490" s="13">
        <f t="shared" si="80"/>
        <v>0</v>
      </c>
      <c r="BO490" s="13">
        <f t="shared" si="80"/>
        <v>0</v>
      </c>
      <c r="BP490" s="13">
        <f t="shared" si="80"/>
        <v>0</v>
      </c>
    </row>
    <row r="491" spans="1:68" ht="30" customHeight="1" x14ac:dyDescent="0.35">
      <c r="A491" s="16" t="s">
        <v>1193</v>
      </c>
      <c r="B491" s="7"/>
      <c r="C491" s="14" t="s">
        <v>42</v>
      </c>
      <c r="D491" s="16" t="s">
        <v>1193</v>
      </c>
      <c r="E491" s="17" t="s">
        <v>784</v>
      </c>
      <c r="F491" s="25">
        <v>50000</v>
      </c>
      <c r="G491" s="25">
        <f t="shared" si="83"/>
        <v>50000</v>
      </c>
      <c r="H491" s="10" t="str">
        <f t="shared" si="77"/>
        <v>OK</v>
      </c>
      <c r="I491" s="15"/>
      <c r="J491" s="15"/>
      <c r="K491" s="15"/>
      <c r="L491" s="15">
        <v>1</v>
      </c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22"/>
      <c r="AM491" s="13">
        <f t="shared" si="85"/>
        <v>0</v>
      </c>
      <c r="AN491" s="13">
        <f t="shared" si="85"/>
        <v>0</v>
      </c>
      <c r="AO491" s="13">
        <f t="shared" si="85"/>
        <v>0</v>
      </c>
      <c r="AP491" s="13">
        <f t="shared" si="84"/>
        <v>50000</v>
      </c>
      <c r="AQ491" s="13">
        <f t="shared" si="84"/>
        <v>0</v>
      </c>
      <c r="AR491" s="13">
        <f t="shared" si="84"/>
        <v>0</v>
      </c>
      <c r="AS491" s="13">
        <f t="shared" si="84"/>
        <v>0</v>
      </c>
      <c r="AT491" s="13">
        <f t="shared" si="76"/>
        <v>0</v>
      </c>
      <c r="AU491" s="13">
        <f t="shared" si="76"/>
        <v>0</v>
      </c>
      <c r="AV491" s="13">
        <f t="shared" si="76"/>
        <v>0</v>
      </c>
      <c r="AW491" s="13">
        <f t="shared" si="76"/>
        <v>0</v>
      </c>
      <c r="AX491" s="13">
        <f t="shared" si="76"/>
        <v>0</v>
      </c>
      <c r="AY491" s="13">
        <f t="shared" si="76"/>
        <v>0</v>
      </c>
      <c r="AZ491" s="13">
        <f t="shared" si="76"/>
        <v>0</v>
      </c>
      <c r="BA491" s="13">
        <f t="shared" si="76"/>
        <v>0</v>
      </c>
      <c r="BB491" s="13">
        <f t="shared" si="76"/>
        <v>0</v>
      </c>
      <c r="BC491" s="13">
        <f t="shared" si="76"/>
        <v>0</v>
      </c>
      <c r="BD491" s="13">
        <f t="shared" si="82"/>
        <v>0</v>
      </c>
      <c r="BE491" s="13">
        <f t="shared" si="82"/>
        <v>0</v>
      </c>
      <c r="BF491" s="13">
        <f t="shared" si="82"/>
        <v>0</v>
      </c>
      <c r="BG491" s="13">
        <f t="shared" si="81"/>
        <v>0</v>
      </c>
      <c r="BH491" s="13">
        <f t="shared" si="81"/>
        <v>0</v>
      </c>
      <c r="BI491" s="13">
        <f t="shared" si="81"/>
        <v>0</v>
      </c>
      <c r="BJ491" s="13">
        <f t="shared" si="81"/>
        <v>0</v>
      </c>
      <c r="BK491" s="13">
        <f t="shared" si="81"/>
        <v>0</v>
      </c>
      <c r="BL491" s="13">
        <f t="shared" si="81"/>
        <v>0</v>
      </c>
      <c r="BM491" s="13">
        <f t="shared" si="81"/>
        <v>0</v>
      </c>
      <c r="BN491" s="13">
        <f t="shared" si="80"/>
        <v>0</v>
      </c>
      <c r="BO491" s="13">
        <f t="shared" si="80"/>
        <v>0</v>
      </c>
      <c r="BP491" s="13">
        <f t="shared" si="80"/>
        <v>0</v>
      </c>
    </row>
    <row r="492" spans="1:68" ht="30" customHeight="1" x14ac:dyDescent="0.35">
      <c r="A492" s="16" t="s">
        <v>1194</v>
      </c>
      <c r="B492" s="7"/>
      <c r="C492" s="14" t="s">
        <v>42</v>
      </c>
      <c r="D492" s="16" t="s">
        <v>1194</v>
      </c>
      <c r="E492" s="17" t="s">
        <v>284</v>
      </c>
      <c r="F492" s="25">
        <v>50000</v>
      </c>
      <c r="G492" s="25">
        <f t="shared" si="83"/>
        <v>50000</v>
      </c>
      <c r="H492" s="10" t="str">
        <f t="shared" si="77"/>
        <v>OK</v>
      </c>
      <c r="I492" s="15"/>
      <c r="J492" s="15"/>
      <c r="K492" s="15"/>
      <c r="L492" s="15">
        <v>1</v>
      </c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22"/>
      <c r="AM492" s="13">
        <f t="shared" si="85"/>
        <v>0</v>
      </c>
      <c r="AN492" s="13">
        <f t="shared" si="85"/>
        <v>0</v>
      </c>
      <c r="AO492" s="13">
        <f t="shared" si="85"/>
        <v>0</v>
      </c>
      <c r="AP492" s="13">
        <f t="shared" si="84"/>
        <v>50000</v>
      </c>
      <c r="AQ492" s="13">
        <f t="shared" si="84"/>
        <v>0</v>
      </c>
      <c r="AR492" s="13">
        <f t="shared" si="84"/>
        <v>0</v>
      </c>
      <c r="AS492" s="13">
        <f t="shared" si="84"/>
        <v>0</v>
      </c>
      <c r="AT492" s="13">
        <f t="shared" si="76"/>
        <v>0</v>
      </c>
      <c r="AU492" s="13">
        <f t="shared" si="76"/>
        <v>0</v>
      </c>
      <c r="AV492" s="13">
        <f t="shared" si="76"/>
        <v>0</v>
      </c>
      <c r="AW492" s="13">
        <f t="shared" si="76"/>
        <v>0</v>
      </c>
      <c r="AX492" s="13">
        <f t="shared" si="76"/>
        <v>0</v>
      </c>
      <c r="AY492" s="13">
        <f t="shared" si="76"/>
        <v>0</v>
      </c>
      <c r="AZ492" s="13">
        <f t="shared" si="76"/>
        <v>0</v>
      </c>
      <c r="BA492" s="13">
        <f t="shared" si="76"/>
        <v>0</v>
      </c>
      <c r="BB492" s="13">
        <f t="shared" si="76"/>
        <v>0</v>
      </c>
      <c r="BC492" s="13">
        <f t="shared" si="76"/>
        <v>0</v>
      </c>
      <c r="BD492" s="13">
        <f t="shared" si="82"/>
        <v>0</v>
      </c>
      <c r="BE492" s="13">
        <f t="shared" si="82"/>
        <v>0</v>
      </c>
      <c r="BF492" s="13">
        <f t="shared" si="82"/>
        <v>0</v>
      </c>
      <c r="BG492" s="13">
        <f t="shared" si="81"/>
        <v>0</v>
      </c>
      <c r="BH492" s="13">
        <f t="shared" si="81"/>
        <v>0</v>
      </c>
      <c r="BI492" s="13">
        <f t="shared" si="81"/>
        <v>0</v>
      </c>
      <c r="BJ492" s="13">
        <f t="shared" si="81"/>
        <v>0</v>
      </c>
      <c r="BK492" s="13">
        <f t="shared" si="81"/>
        <v>0</v>
      </c>
      <c r="BL492" s="13">
        <f t="shared" si="81"/>
        <v>0</v>
      </c>
      <c r="BM492" s="13">
        <f t="shared" si="81"/>
        <v>0</v>
      </c>
      <c r="BN492" s="13">
        <f t="shared" si="80"/>
        <v>0</v>
      </c>
      <c r="BO492" s="13">
        <f t="shared" si="80"/>
        <v>0</v>
      </c>
      <c r="BP492" s="13">
        <f t="shared" si="80"/>
        <v>0</v>
      </c>
    </row>
    <row r="493" spans="1:68" ht="30" customHeight="1" x14ac:dyDescent="0.35">
      <c r="A493" s="16" t="s">
        <v>1195</v>
      </c>
      <c r="B493" s="7" t="s">
        <v>1196</v>
      </c>
      <c r="D493" s="16" t="s">
        <v>1195</v>
      </c>
      <c r="E493" s="17" t="s">
        <v>204</v>
      </c>
      <c r="F493" s="25">
        <v>63799</v>
      </c>
      <c r="G493" s="25">
        <f t="shared" si="83"/>
        <v>63799</v>
      </c>
      <c r="H493" s="10" t="str">
        <f t="shared" si="77"/>
        <v>OK</v>
      </c>
      <c r="I493" s="15"/>
      <c r="J493" s="15"/>
      <c r="K493" s="15"/>
      <c r="L493" s="15">
        <v>1</v>
      </c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22"/>
      <c r="AM493" s="13">
        <f t="shared" si="85"/>
        <v>0</v>
      </c>
      <c r="AN493" s="13">
        <f t="shared" si="85"/>
        <v>0</v>
      </c>
      <c r="AO493" s="13">
        <f t="shared" si="85"/>
        <v>0</v>
      </c>
      <c r="AP493" s="13">
        <f t="shared" si="84"/>
        <v>63799</v>
      </c>
      <c r="AQ493" s="13">
        <f t="shared" si="84"/>
        <v>0</v>
      </c>
      <c r="AR493" s="13">
        <f t="shared" si="84"/>
        <v>0</v>
      </c>
      <c r="AS493" s="13">
        <f t="shared" si="84"/>
        <v>0</v>
      </c>
      <c r="AT493" s="13">
        <f t="shared" si="76"/>
        <v>0</v>
      </c>
      <c r="AU493" s="13">
        <f t="shared" si="76"/>
        <v>0</v>
      </c>
      <c r="AV493" s="13">
        <f t="shared" si="76"/>
        <v>0</v>
      </c>
      <c r="AW493" s="13">
        <f t="shared" si="76"/>
        <v>0</v>
      </c>
      <c r="AX493" s="13">
        <f t="shared" si="76"/>
        <v>0</v>
      </c>
      <c r="AY493" s="13">
        <f t="shared" si="76"/>
        <v>0</v>
      </c>
      <c r="AZ493" s="13">
        <f t="shared" si="76"/>
        <v>0</v>
      </c>
      <c r="BA493" s="13">
        <f t="shared" si="76"/>
        <v>0</v>
      </c>
      <c r="BB493" s="13">
        <f t="shared" si="76"/>
        <v>0</v>
      </c>
      <c r="BC493" s="13">
        <f t="shared" si="76"/>
        <v>0</v>
      </c>
      <c r="BD493" s="13">
        <f t="shared" si="82"/>
        <v>0</v>
      </c>
      <c r="BE493" s="13">
        <f t="shared" si="82"/>
        <v>0</v>
      </c>
      <c r="BF493" s="13">
        <f t="shared" si="82"/>
        <v>0</v>
      </c>
      <c r="BG493" s="13">
        <f t="shared" si="81"/>
        <v>0</v>
      </c>
      <c r="BH493" s="13">
        <f t="shared" si="81"/>
        <v>0</v>
      </c>
      <c r="BI493" s="13">
        <f t="shared" si="81"/>
        <v>0</v>
      </c>
      <c r="BJ493" s="13">
        <f t="shared" si="81"/>
        <v>0</v>
      </c>
      <c r="BK493" s="13">
        <f t="shared" si="81"/>
        <v>0</v>
      </c>
      <c r="BL493" s="13">
        <f t="shared" si="81"/>
        <v>0</v>
      </c>
      <c r="BM493" s="13">
        <f t="shared" si="81"/>
        <v>0</v>
      </c>
      <c r="BN493" s="13">
        <f t="shared" si="80"/>
        <v>0</v>
      </c>
      <c r="BO493" s="13">
        <f t="shared" si="80"/>
        <v>0</v>
      </c>
      <c r="BP493" s="13">
        <f t="shared" si="80"/>
        <v>0</v>
      </c>
    </row>
    <row r="494" spans="1:68" ht="30" customHeight="1" x14ac:dyDescent="0.35">
      <c r="A494" s="16" t="s">
        <v>1197</v>
      </c>
      <c r="B494" s="7" t="s">
        <v>1198</v>
      </c>
      <c r="D494" s="16" t="s">
        <v>1197</v>
      </c>
      <c r="E494" s="7" t="s">
        <v>290</v>
      </c>
      <c r="F494" s="25">
        <v>96864</v>
      </c>
      <c r="G494" s="25">
        <f t="shared" ref="G494:G506" si="86">F494*J494</f>
        <v>96864</v>
      </c>
      <c r="H494" s="10" t="str">
        <f t="shared" si="77"/>
        <v>OK</v>
      </c>
      <c r="I494" s="15"/>
      <c r="J494" s="15">
        <v>1</v>
      </c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22"/>
      <c r="AM494" s="13">
        <f t="shared" si="85"/>
        <v>0</v>
      </c>
      <c r="AN494" s="13">
        <f t="shared" si="85"/>
        <v>96864</v>
      </c>
      <c r="AO494" s="13">
        <f t="shared" si="85"/>
        <v>0</v>
      </c>
      <c r="AP494" s="13">
        <f t="shared" si="84"/>
        <v>0</v>
      </c>
      <c r="AQ494" s="13">
        <f t="shared" si="84"/>
        <v>0</v>
      </c>
      <c r="AR494" s="13">
        <f t="shared" si="84"/>
        <v>0</v>
      </c>
      <c r="AS494" s="13">
        <f t="shared" si="84"/>
        <v>0</v>
      </c>
      <c r="AT494" s="13">
        <f t="shared" si="76"/>
        <v>0</v>
      </c>
      <c r="AU494" s="13">
        <f t="shared" si="76"/>
        <v>0</v>
      </c>
      <c r="AV494" s="13">
        <f t="shared" si="76"/>
        <v>0</v>
      </c>
      <c r="AW494" s="13">
        <f t="shared" si="76"/>
        <v>0</v>
      </c>
      <c r="AX494" s="13">
        <f t="shared" si="76"/>
        <v>0</v>
      </c>
      <c r="AY494" s="13">
        <f t="shared" si="76"/>
        <v>0</v>
      </c>
      <c r="AZ494" s="13">
        <f t="shared" si="76"/>
        <v>0</v>
      </c>
      <c r="BA494" s="13">
        <f t="shared" si="76"/>
        <v>0</v>
      </c>
      <c r="BB494" s="13">
        <f t="shared" si="76"/>
        <v>0</v>
      </c>
      <c r="BC494" s="13">
        <f t="shared" si="76"/>
        <v>0</v>
      </c>
      <c r="BD494" s="13">
        <f t="shared" si="82"/>
        <v>0</v>
      </c>
      <c r="BE494" s="13">
        <f t="shared" si="82"/>
        <v>0</v>
      </c>
      <c r="BF494" s="13">
        <f t="shared" si="82"/>
        <v>0</v>
      </c>
      <c r="BG494" s="13">
        <f t="shared" si="81"/>
        <v>0</v>
      </c>
      <c r="BH494" s="13">
        <f t="shared" si="81"/>
        <v>0</v>
      </c>
      <c r="BI494" s="13">
        <f t="shared" si="81"/>
        <v>0</v>
      </c>
      <c r="BJ494" s="13">
        <f t="shared" si="81"/>
        <v>0</v>
      </c>
      <c r="BK494" s="13">
        <f t="shared" si="81"/>
        <v>0</v>
      </c>
      <c r="BL494" s="13">
        <f t="shared" si="81"/>
        <v>0</v>
      </c>
      <c r="BM494" s="13">
        <f t="shared" si="81"/>
        <v>0</v>
      </c>
      <c r="BN494" s="13">
        <f t="shared" si="80"/>
        <v>0</v>
      </c>
      <c r="BO494" s="13">
        <f t="shared" si="80"/>
        <v>0</v>
      </c>
      <c r="BP494" s="13">
        <f t="shared" si="80"/>
        <v>0</v>
      </c>
    </row>
    <row r="495" spans="1:68" ht="30" customHeight="1" x14ac:dyDescent="0.35">
      <c r="A495" s="16" t="s">
        <v>1199</v>
      </c>
      <c r="B495" s="7"/>
      <c r="C495" s="14" t="s">
        <v>42</v>
      </c>
      <c r="D495" s="16" t="s">
        <v>1199</v>
      </c>
      <c r="E495" s="17" t="s">
        <v>1200</v>
      </c>
      <c r="F495" s="25">
        <v>50000</v>
      </c>
      <c r="G495" s="25">
        <f t="shared" si="86"/>
        <v>50000</v>
      </c>
      <c r="H495" s="10" t="str">
        <f t="shared" si="77"/>
        <v>OK</v>
      </c>
      <c r="I495" s="15"/>
      <c r="J495" s="15">
        <v>1</v>
      </c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22"/>
      <c r="AM495" s="13">
        <f t="shared" si="85"/>
        <v>0</v>
      </c>
      <c r="AN495" s="13">
        <f t="shared" si="85"/>
        <v>50000</v>
      </c>
      <c r="AO495" s="13">
        <f t="shared" si="85"/>
        <v>0</v>
      </c>
      <c r="AP495" s="13">
        <f t="shared" si="84"/>
        <v>0</v>
      </c>
      <c r="AQ495" s="13">
        <f t="shared" si="84"/>
        <v>0</v>
      </c>
      <c r="AR495" s="13">
        <f t="shared" si="84"/>
        <v>0</v>
      </c>
      <c r="AS495" s="13">
        <f t="shared" si="84"/>
        <v>0</v>
      </c>
      <c r="AT495" s="13">
        <f t="shared" si="76"/>
        <v>0</v>
      </c>
      <c r="AU495" s="13">
        <f t="shared" si="76"/>
        <v>0</v>
      </c>
      <c r="AV495" s="13">
        <f t="shared" si="76"/>
        <v>0</v>
      </c>
      <c r="AW495" s="13">
        <f t="shared" si="76"/>
        <v>0</v>
      </c>
      <c r="AX495" s="13">
        <f t="shared" si="76"/>
        <v>0</v>
      </c>
      <c r="AY495" s="13">
        <f t="shared" si="76"/>
        <v>0</v>
      </c>
      <c r="AZ495" s="13">
        <f t="shared" si="76"/>
        <v>0</v>
      </c>
      <c r="BA495" s="13">
        <f t="shared" si="76"/>
        <v>0</v>
      </c>
      <c r="BB495" s="13">
        <f t="shared" si="76"/>
        <v>0</v>
      </c>
      <c r="BC495" s="13">
        <f t="shared" si="76"/>
        <v>0</v>
      </c>
      <c r="BD495" s="13">
        <f t="shared" si="82"/>
        <v>0</v>
      </c>
      <c r="BE495" s="13">
        <f t="shared" si="82"/>
        <v>0</v>
      </c>
      <c r="BF495" s="13">
        <f t="shared" si="82"/>
        <v>0</v>
      </c>
      <c r="BG495" s="13">
        <f t="shared" si="81"/>
        <v>0</v>
      </c>
      <c r="BH495" s="13">
        <f t="shared" si="81"/>
        <v>0</v>
      </c>
      <c r="BI495" s="13">
        <f t="shared" si="81"/>
        <v>0</v>
      </c>
      <c r="BJ495" s="13">
        <f t="shared" si="81"/>
        <v>0</v>
      </c>
      <c r="BK495" s="13">
        <f t="shared" si="81"/>
        <v>0</v>
      </c>
      <c r="BL495" s="13">
        <f t="shared" si="81"/>
        <v>0</v>
      </c>
      <c r="BM495" s="13">
        <f t="shared" si="81"/>
        <v>0</v>
      </c>
      <c r="BN495" s="13">
        <f t="shared" si="80"/>
        <v>0</v>
      </c>
      <c r="BO495" s="13">
        <f t="shared" si="80"/>
        <v>0</v>
      </c>
      <c r="BP495" s="13">
        <f t="shared" si="80"/>
        <v>0</v>
      </c>
    </row>
    <row r="496" spans="1:68" ht="30" customHeight="1" x14ac:dyDescent="0.35">
      <c r="A496" s="16" t="s">
        <v>1201</v>
      </c>
      <c r="B496" s="7" t="s">
        <v>1202</v>
      </c>
      <c r="D496" s="16" t="s">
        <v>1201</v>
      </c>
      <c r="E496" s="17" t="s">
        <v>1203</v>
      </c>
      <c r="F496" s="25">
        <v>103434</v>
      </c>
      <c r="G496" s="25">
        <f t="shared" si="86"/>
        <v>103434</v>
      </c>
      <c r="H496" s="10" t="str">
        <f t="shared" si="77"/>
        <v>OK</v>
      </c>
      <c r="I496" s="15"/>
      <c r="J496" s="15">
        <v>1</v>
      </c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22"/>
      <c r="AM496" s="13">
        <f t="shared" si="85"/>
        <v>0</v>
      </c>
      <c r="AN496" s="13">
        <f t="shared" si="85"/>
        <v>103434</v>
      </c>
      <c r="AO496" s="13">
        <f t="shared" si="85"/>
        <v>0</v>
      </c>
      <c r="AP496" s="13">
        <f t="shared" si="84"/>
        <v>0</v>
      </c>
      <c r="AQ496" s="13">
        <f t="shared" si="84"/>
        <v>0</v>
      </c>
      <c r="AR496" s="13">
        <f t="shared" si="84"/>
        <v>0</v>
      </c>
      <c r="AS496" s="13">
        <f t="shared" si="84"/>
        <v>0</v>
      </c>
      <c r="AT496" s="13">
        <f t="shared" si="76"/>
        <v>0</v>
      </c>
      <c r="AU496" s="13">
        <f t="shared" si="76"/>
        <v>0</v>
      </c>
      <c r="AV496" s="13">
        <f t="shared" si="76"/>
        <v>0</v>
      </c>
      <c r="AW496" s="13">
        <f t="shared" si="76"/>
        <v>0</v>
      </c>
      <c r="AX496" s="13">
        <f t="shared" si="76"/>
        <v>0</v>
      </c>
      <c r="AY496" s="13">
        <f t="shared" si="76"/>
        <v>0</v>
      </c>
      <c r="AZ496" s="13">
        <f t="shared" si="76"/>
        <v>0</v>
      </c>
      <c r="BA496" s="13">
        <f t="shared" si="76"/>
        <v>0</v>
      </c>
      <c r="BB496" s="13">
        <f t="shared" si="76"/>
        <v>0</v>
      </c>
      <c r="BC496" s="13">
        <f t="shared" si="76"/>
        <v>0</v>
      </c>
      <c r="BD496" s="13">
        <f t="shared" si="82"/>
        <v>0</v>
      </c>
      <c r="BE496" s="13">
        <f t="shared" si="82"/>
        <v>0</v>
      </c>
      <c r="BF496" s="13">
        <f t="shared" si="82"/>
        <v>0</v>
      </c>
      <c r="BG496" s="13">
        <f t="shared" si="81"/>
        <v>0</v>
      </c>
      <c r="BH496" s="13">
        <f t="shared" si="81"/>
        <v>0</v>
      </c>
      <c r="BI496" s="13">
        <f t="shared" si="81"/>
        <v>0</v>
      </c>
      <c r="BJ496" s="13">
        <f t="shared" si="81"/>
        <v>0</v>
      </c>
      <c r="BK496" s="13">
        <f t="shared" si="81"/>
        <v>0</v>
      </c>
      <c r="BL496" s="13">
        <f t="shared" si="81"/>
        <v>0</v>
      </c>
      <c r="BM496" s="13">
        <f t="shared" si="81"/>
        <v>0</v>
      </c>
      <c r="BN496" s="13">
        <f t="shared" si="80"/>
        <v>0</v>
      </c>
      <c r="BO496" s="13">
        <f t="shared" si="80"/>
        <v>0</v>
      </c>
      <c r="BP496" s="13">
        <f t="shared" si="80"/>
        <v>0</v>
      </c>
    </row>
    <row r="497" spans="1:68" ht="30" customHeight="1" x14ac:dyDescent="0.35">
      <c r="A497" s="16" t="s">
        <v>1204</v>
      </c>
      <c r="B497" s="7" t="s">
        <v>1205</v>
      </c>
      <c r="D497" s="16" t="s">
        <v>1204</v>
      </c>
      <c r="E497" s="7" t="s">
        <v>1206</v>
      </c>
      <c r="F497" s="21">
        <v>45000</v>
      </c>
      <c r="G497" s="25">
        <f t="shared" si="86"/>
        <v>22500</v>
      </c>
      <c r="H497" s="10" t="str">
        <f t="shared" si="77"/>
        <v>OK</v>
      </c>
      <c r="I497" s="15">
        <v>0.5</v>
      </c>
      <c r="J497" s="15">
        <v>0.5</v>
      </c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22"/>
      <c r="AM497" s="11">
        <f t="shared" si="85"/>
        <v>22500</v>
      </c>
      <c r="AN497" s="11">
        <f t="shared" si="85"/>
        <v>22500</v>
      </c>
      <c r="AO497" s="11">
        <f t="shared" si="85"/>
        <v>0</v>
      </c>
      <c r="AP497" s="11">
        <f t="shared" si="84"/>
        <v>0</v>
      </c>
      <c r="AQ497" s="11">
        <f t="shared" si="84"/>
        <v>0</v>
      </c>
      <c r="AR497" s="11">
        <f t="shared" si="84"/>
        <v>0</v>
      </c>
      <c r="AS497" s="11">
        <f t="shared" si="84"/>
        <v>0</v>
      </c>
      <c r="AT497" s="11">
        <f t="shared" si="76"/>
        <v>0</v>
      </c>
      <c r="AU497" s="11">
        <f t="shared" si="76"/>
        <v>0</v>
      </c>
      <c r="AV497" s="11">
        <f t="shared" si="76"/>
        <v>0</v>
      </c>
      <c r="AW497" s="11">
        <f t="shared" si="76"/>
        <v>0</v>
      </c>
      <c r="AX497" s="11">
        <f t="shared" si="76"/>
        <v>0</v>
      </c>
      <c r="AY497" s="11">
        <f t="shared" si="76"/>
        <v>0</v>
      </c>
      <c r="AZ497" s="11">
        <f t="shared" si="76"/>
        <v>0</v>
      </c>
      <c r="BA497" s="11">
        <f t="shared" si="76"/>
        <v>0</v>
      </c>
      <c r="BB497" s="11">
        <f t="shared" si="76"/>
        <v>0</v>
      </c>
      <c r="BC497" s="11">
        <f t="shared" si="76"/>
        <v>0</v>
      </c>
      <c r="BD497" s="11">
        <f t="shared" si="82"/>
        <v>0</v>
      </c>
      <c r="BE497" s="11">
        <f t="shared" si="82"/>
        <v>0</v>
      </c>
      <c r="BF497" s="11">
        <f t="shared" si="82"/>
        <v>0</v>
      </c>
      <c r="BG497" s="11">
        <f t="shared" si="81"/>
        <v>0</v>
      </c>
      <c r="BH497" s="11">
        <f t="shared" si="81"/>
        <v>0</v>
      </c>
      <c r="BI497" s="11">
        <f t="shared" si="81"/>
        <v>0</v>
      </c>
      <c r="BJ497" s="11">
        <f t="shared" si="81"/>
        <v>0</v>
      </c>
      <c r="BK497" s="11">
        <f t="shared" si="81"/>
        <v>0</v>
      </c>
      <c r="BL497" s="11">
        <f t="shared" si="81"/>
        <v>0</v>
      </c>
      <c r="BM497" s="11">
        <f t="shared" si="81"/>
        <v>0</v>
      </c>
      <c r="BN497" s="11">
        <f t="shared" si="80"/>
        <v>0</v>
      </c>
      <c r="BO497" s="11">
        <f t="shared" si="80"/>
        <v>0</v>
      </c>
      <c r="BP497" s="11">
        <f t="shared" si="80"/>
        <v>0</v>
      </c>
    </row>
    <row r="498" spans="1:68" ht="30" customHeight="1" x14ac:dyDescent="0.35">
      <c r="A498" s="16" t="s">
        <v>1207</v>
      </c>
      <c r="B498" s="7" t="s">
        <v>1208</v>
      </c>
      <c r="D498" s="16" t="s">
        <v>1207</v>
      </c>
      <c r="E498" s="7" t="s">
        <v>284</v>
      </c>
      <c r="F498" s="25">
        <v>60386</v>
      </c>
      <c r="G498" s="25">
        <f t="shared" si="86"/>
        <v>60386</v>
      </c>
      <c r="H498" s="10" t="str">
        <f t="shared" si="77"/>
        <v>OK</v>
      </c>
      <c r="I498" s="15"/>
      <c r="J498" s="15">
        <v>1</v>
      </c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22"/>
      <c r="AM498" s="13">
        <f t="shared" si="85"/>
        <v>0</v>
      </c>
      <c r="AN498" s="13">
        <f t="shared" si="85"/>
        <v>60386</v>
      </c>
      <c r="AO498" s="13">
        <f t="shared" si="85"/>
        <v>0</v>
      </c>
      <c r="AP498" s="13">
        <f t="shared" si="84"/>
        <v>0</v>
      </c>
      <c r="AQ498" s="13">
        <f t="shared" si="84"/>
        <v>0</v>
      </c>
      <c r="AR498" s="13">
        <f t="shared" si="84"/>
        <v>0</v>
      </c>
      <c r="AS498" s="13">
        <f t="shared" si="84"/>
        <v>0</v>
      </c>
      <c r="AT498" s="13">
        <f t="shared" si="76"/>
        <v>0</v>
      </c>
      <c r="AU498" s="13">
        <f t="shared" si="76"/>
        <v>0</v>
      </c>
      <c r="AV498" s="13">
        <f t="shared" si="76"/>
        <v>0</v>
      </c>
      <c r="AW498" s="13">
        <f t="shared" si="76"/>
        <v>0</v>
      </c>
      <c r="AX498" s="13">
        <f t="shared" si="76"/>
        <v>0</v>
      </c>
      <c r="AY498" s="13">
        <f t="shared" si="76"/>
        <v>0</v>
      </c>
      <c r="AZ498" s="13">
        <f t="shared" si="76"/>
        <v>0</v>
      </c>
      <c r="BA498" s="13">
        <f t="shared" si="76"/>
        <v>0</v>
      </c>
      <c r="BB498" s="13">
        <f t="shared" si="76"/>
        <v>0</v>
      </c>
      <c r="BC498" s="13">
        <f t="shared" si="76"/>
        <v>0</v>
      </c>
      <c r="BD498" s="13">
        <f t="shared" si="82"/>
        <v>0</v>
      </c>
      <c r="BE498" s="13">
        <f t="shared" si="82"/>
        <v>0</v>
      </c>
      <c r="BF498" s="13">
        <f t="shared" si="82"/>
        <v>0</v>
      </c>
      <c r="BG498" s="13">
        <f t="shared" si="81"/>
        <v>0</v>
      </c>
      <c r="BH498" s="13">
        <f t="shared" si="81"/>
        <v>0</v>
      </c>
      <c r="BI498" s="13">
        <f t="shared" si="81"/>
        <v>0</v>
      </c>
      <c r="BJ498" s="13">
        <f t="shared" si="81"/>
        <v>0</v>
      </c>
      <c r="BK498" s="13">
        <f t="shared" si="81"/>
        <v>0</v>
      </c>
      <c r="BL498" s="13">
        <f t="shared" si="81"/>
        <v>0</v>
      </c>
      <c r="BM498" s="13">
        <f t="shared" si="81"/>
        <v>0</v>
      </c>
      <c r="BN498" s="13">
        <f t="shared" si="80"/>
        <v>0</v>
      </c>
      <c r="BO498" s="13">
        <f t="shared" si="80"/>
        <v>0</v>
      </c>
      <c r="BP498" s="13">
        <f t="shared" si="80"/>
        <v>0</v>
      </c>
    </row>
    <row r="499" spans="1:68" ht="30" customHeight="1" x14ac:dyDescent="0.35">
      <c r="A499" s="16" t="s">
        <v>1209</v>
      </c>
      <c r="B499" s="7" t="s">
        <v>1210</v>
      </c>
      <c r="D499" s="16" t="s">
        <v>1209</v>
      </c>
      <c r="E499" s="7" t="s">
        <v>284</v>
      </c>
      <c r="F499" s="25">
        <v>56615</v>
      </c>
      <c r="G499" s="25">
        <f t="shared" si="86"/>
        <v>56615</v>
      </c>
      <c r="H499" s="10" t="str">
        <f t="shared" si="77"/>
        <v>OK</v>
      </c>
      <c r="I499" s="15"/>
      <c r="J499" s="15">
        <v>1</v>
      </c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22"/>
      <c r="AM499" s="13">
        <f t="shared" si="85"/>
        <v>0</v>
      </c>
      <c r="AN499" s="13">
        <f t="shared" si="85"/>
        <v>56615</v>
      </c>
      <c r="AO499" s="13">
        <f t="shared" si="85"/>
        <v>0</v>
      </c>
      <c r="AP499" s="13">
        <f t="shared" si="84"/>
        <v>0</v>
      </c>
      <c r="AQ499" s="13">
        <f t="shared" si="84"/>
        <v>0</v>
      </c>
      <c r="AR499" s="13">
        <f t="shared" si="84"/>
        <v>0</v>
      </c>
      <c r="AS499" s="13">
        <f t="shared" si="84"/>
        <v>0</v>
      </c>
      <c r="AT499" s="13">
        <f t="shared" si="76"/>
        <v>0</v>
      </c>
      <c r="AU499" s="13">
        <f t="shared" si="76"/>
        <v>0</v>
      </c>
      <c r="AV499" s="13">
        <f t="shared" si="76"/>
        <v>0</v>
      </c>
      <c r="AW499" s="13">
        <f t="shared" si="76"/>
        <v>0</v>
      </c>
      <c r="AX499" s="13">
        <f t="shared" si="76"/>
        <v>0</v>
      </c>
      <c r="AY499" s="13">
        <f t="shared" si="76"/>
        <v>0</v>
      </c>
      <c r="AZ499" s="13">
        <f t="shared" si="76"/>
        <v>0</v>
      </c>
      <c r="BA499" s="13">
        <f t="shared" si="76"/>
        <v>0</v>
      </c>
      <c r="BB499" s="13">
        <f t="shared" si="76"/>
        <v>0</v>
      </c>
      <c r="BC499" s="13">
        <f t="shared" si="76"/>
        <v>0</v>
      </c>
      <c r="BD499" s="13">
        <f t="shared" si="82"/>
        <v>0</v>
      </c>
      <c r="BE499" s="13">
        <f t="shared" si="82"/>
        <v>0</v>
      </c>
      <c r="BF499" s="13">
        <f t="shared" si="82"/>
        <v>0</v>
      </c>
      <c r="BG499" s="13">
        <f t="shared" si="81"/>
        <v>0</v>
      </c>
      <c r="BH499" s="13">
        <f t="shared" si="81"/>
        <v>0</v>
      </c>
      <c r="BI499" s="13">
        <f t="shared" si="81"/>
        <v>0</v>
      </c>
      <c r="BJ499" s="13">
        <f t="shared" si="81"/>
        <v>0</v>
      </c>
      <c r="BK499" s="13">
        <f t="shared" si="81"/>
        <v>0</v>
      </c>
      <c r="BL499" s="13">
        <f t="shared" si="81"/>
        <v>0</v>
      </c>
      <c r="BM499" s="13">
        <f t="shared" si="81"/>
        <v>0</v>
      </c>
      <c r="BN499" s="13">
        <f t="shared" si="80"/>
        <v>0</v>
      </c>
      <c r="BO499" s="13">
        <f t="shared" si="80"/>
        <v>0</v>
      </c>
      <c r="BP499" s="13">
        <f t="shared" si="80"/>
        <v>0</v>
      </c>
    </row>
    <row r="500" spans="1:68" ht="30" customHeight="1" x14ac:dyDescent="0.35">
      <c r="A500" s="19" t="s">
        <v>1211</v>
      </c>
      <c r="B500" s="7" t="s">
        <v>1212</v>
      </c>
      <c r="D500" s="19" t="s">
        <v>1211</v>
      </c>
      <c r="E500" s="17" t="s">
        <v>90</v>
      </c>
      <c r="F500" s="24">
        <v>32000</v>
      </c>
      <c r="G500" s="25">
        <f t="shared" si="86"/>
        <v>32000</v>
      </c>
      <c r="H500" s="10" t="str">
        <f t="shared" si="77"/>
        <v>OK</v>
      </c>
      <c r="I500" s="15"/>
      <c r="J500" s="15">
        <v>1</v>
      </c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22"/>
      <c r="AM500" s="13">
        <f t="shared" si="85"/>
        <v>0</v>
      </c>
      <c r="AN500" s="13">
        <f t="shared" si="85"/>
        <v>32000</v>
      </c>
      <c r="AO500" s="13">
        <f t="shared" si="85"/>
        <v>0</v>
      </c>
      <c r="AP500" s="13">
        <f t="shared" si="84"/>
        <v>0</v>
      </c>
      <c r="AQ500" s="13">
        <f t="shared" si="84"/>
        <v>0</v>
      </c>
      <c r="AR500" s="13">
        <f t="shared" si="84"/>
        <v>0</v>
      </c>
      <c r="AS500" s="13">
        <f t="shared" si="84"/>
        <v>0</v>
      </c>
      <c r="AT500" s="13">
        <f t="shared" si="76"/>
        <v>0</v>
      </c>
      <c r="AU500" s="13">
        <f t="shared" si="76"/>
        <v>0</v>
      </c>
      <c r="AV500" s="13">
        <f t="shared" si="76"/>
        <v>0</v>
      </c>
      <c r="AW500" s="13">
        <f t="shared" si="76"/>
        <v>0</v>
      </c>
      <c r="AX500" s="13">
        <f t="shared" si="76"/>
        <v>0</v>
      </c>
      <c r="AY500" s="13">
        <f t="shared" si="76"/>
        <v>0</v>
      </c>
      <c r="AZ500" s="13">
        <f t="shared" si="76"/>
        <v>0</v>
      </c>
      <c r="BA500" s="13">
        <f t="shared" si="76"/>
        <v>0</v>
      </c>
      <c r="BB500" s="13">
        <f t="shared" si="76"/>
        <v>0</v>
      </c>
      <c r="BC500" s="13">
        <f t="shared" si="76"/>
        <v>0</v>
      </c>
      <c r="BD500" s="13">
        <f t="shared" si="82"/>
        <v>0</v>
      </c>
      <c r="BE500" s="13">
        <f t="shared" si="82"/>
        <v>0</v>
      </c>
      <c r="BF500" s="13">
        <f t="shared" si="82"/>
        <v>0</v>
      </c>
      <c r="BG500" s="13">
        <f t="shared" si="81"/>
        <v>0</v>
      </c>
      <c r="BH500" s="13">
        <f t="shared" si="81"/>
        <v>0</v>
      </c>
      <c r="BI500" s="13">
        <f t="shared" si="81"/>
        <v>0</v>
      </c>
      <c r="BJ500" s="13">
        <f t="shared" si="81"/>
        <v>0</v>
      </c>
      <c r="BK500" s="13">
        <f t="shared" si="81"/>
        <v>0</v>
      </c>
      <c r="BL500" s="13">
        <f t="shared" si="81"/>
        <v>0</v>
      </c>
      <c r="BM500" s="13">
        <f t="shared" si="81"/>
        <v>0</v>
      </c>
      <c r="BN500" s="13">
        <f t="shared" si="80"/>
        <v>0</v>
      </c>
      <c r="BO500" s="13">
        <f t="shared" si="80"/>
        <v>0</v>
      </c>
      <c r="BP500" s="13">
        <f t="shared" si="80"/>
        <v>0</v>
      </c>
    </row>
    <row r="501" spans="1:68" ht="30" customHeight="1" x14ac:dyDescent="0.35">
      <c r="A501" s="16" t="s">
        <v>1213</v>
      </c>
      <c r="B501" s="7"/>
      <c r="C501" s="14" t="s">
        <v>42</v>
      </c>
      <c r="D501" s="16" t="s">
        <v>1213</v>
      </c>
      <c r="E501" s="17" t="s">
        <v>284</v>
      </c>
      <c r="F501" s="25">
        <v>50000</v>
      </c>
      <c r="G501" s="25">
        <f t="shared" si="86"/>
        <v>50000</v>
      </c>
      <c r="H501" s="10" t="str">
        <f t="shared" si="77"/>
        <v>OK</v>
      </c>
      <c r="I501" s="15"/>
      <c r="J501" s="15">
        <v>1</v>
      </c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22"/>
      <c r="AM501" s="13">
        <f t="shared" si="85"/>
        <v>0</v>
      </c>
      <c r="AN501" s="13">
        <f t="shared" si="85"/>
        <v>50000</v>
      </c>
      <c r="AO501" s="13">
        <f t="shared" si="85"/>
        <v>0</v>
      </c>
      <c r="AP501" s="13">
        <f t="shared" si="84"/>
        <v>0</v>
      </c>
      <c r="AQ501" s="13">
        <f t="shared" si="84"/>
        <v>0</v>
      </c>
      <c r="AR501" s="13">
        <f t="shared" si="84"/>
        <v>0</v>
      </c>
      <c r="AS501" s="13">
        <f t="shared" si="84"/>
        <v>0</v>
      </c>
      <c r="AT501" s="13">
        <f t="shared" si="76"/>
        <v>0</v>
      </c>
      <c r="AU501" s="13">
        <f t="shared" si="76"/>
        <v>0</v>
      </c>
      <c r="AV501" s="13">
        <f t="shared" si="76"/>
        <v>0</v>
      </c>
      <c r="AW501" s="13">
        <f t="shared" si="76"/>
        <v>0</v>
      </c>
      <c r="AX501" s="13">
        <f t="shared" si="76"/>
        <v>0</v>
      </c>
      <c r="AY501" s="13">
        <f t="shared" si="76"/>
        <v>0</v>
      </c>
      <c r="AZ501" s="13">
        <f t="shared" si="76"/>
        <v>0</v>
      </c>
      <c r="BA501" s="13">
        <f t="shared" si="76"/>
        <v>0</v>
      </c>
      <c r="BB501" s="13">
        <f t="shared" si="76"/>
        <v>0</v>
      </c>
      <c r="BC501" s="13">
        <f t="shared" si="76"/>
        <v>0</v>
      </c>
      <c r="BD501" s="13">
        <f t="shared" si="82"/>
        <v>0</v>
      </c>
      <c r="BE501" s="13">
        <f t="shared" si="82"/>
        <v>0</v>
      </c>
      <c r="BF501" s="13">
        <f t="shared" si="82"/>
        <v>0</v>
      </c>
      <c r="BG501" s="13">
        <f t="shared" si="81"/>
        <v>0</v>
      </c>
      <c r="BH501" s="13">
        <f t="shared" si="81"/>
        <v>0</v>
      </c>
      <c r="BI501" s="13">
        <f t="shared" si="81"/>
        <v>0</v>
      </c>
      <c r="BJ501" s="13">
        <f t="shared" si="81"/>
        <v>0</v>
      </c>
      <c r="BK501" s="13">
        <f t="shared" si="81"/>
        <v>0</v>
      </c>
      <c r="BL501" s="13">
        <f t="shared" si="81"/>
        <v>0</v>
      </c>
      <c r="BM501" s="13">
        <f t="shared" si="81"/>
        <v>0</v>
      </c>
      <c r="BN501" s="13">
        <f t="shared" si="80"/>
        <v>0</v>
      </c>
      <c r="BO501" s="13">
        <f t="shared" si="80"/>
        <v>0</v>
      </c>
      <c r="BP501" s="13">
        <f t="shared" si="80"/>
        <v>0</v>
      </c>
    </row>
    <row r="502" spans="1:68" ht="30" customHeight="1" x14ac:dyDescent="0.35">
      <c r="A502" s="16" t="s">
        <v>1214</v>
      </c>
      <c r="B502" s="7" t="s">
        <v>1215</v>
      </c>
      <c r="D502" s="16" t="s">
        <v>1214</v>
      </c>
      <c r="E502" s="7" t="s">
        <v>284</v>
      </c>
      <c r="F502" s="25">
        <v>59494</v>
      </c>
      <c r="G502" s="25">
        <f t="shared" si="86"/>
        <v>59494</v>
      </c>
      <c r="H502" s="10" t="str">
        <f t="shared" si="77"/>
        <v>OK</v>
      </c>
      <c r="I502" s="15"/>
      <c r="J502" s="15">
        <v>1</v>
      </c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22"/>
      <c r="AM502" s="13">
        <f t="shared" si="85"/>
        <v>0</v>
      </c>
      <c r="AN502" s="13">
        <f t="shared" si="85"/>
        <v>59494</v>
      </c>
      <c r="AO502" s="13">
        <f t="shared" si="85"/>
        <v>0</v>
      </c>
      <c r="AP502" s="13">
        <f t="shared" si="84"/>
        <v>0</v>
      </c>
      <c r="AQ502" s="13">
        <f t="shared" si="84"/>
        <v>0</v>
      </c>
      <c r="AR502" s="13">
        <f t="shared" si="84"/>
        <v>0</v>
      </c>
      <c r="AS502" s="13">
        <f t="shared" si="84"/>
        <v>0</v>
      </c>
      <c r="AT502" s="13">
        <f t="shared" si="76"/>
        <v>0</v>
      </c>
      <c r="AU502" s="13">
        <f t="shared" si="76"/>
        <v>0</v>
      </c>
      <c r="AV502" s="13">
        <f t="shared" si="76"/>
        <v>0</v>
      </c>
      <c r="AW502" s="13">
        <f t="shared" si="76"/>
        <v>0</v>
      </c>
      <c r="AX502" s="13">
        <f t="shared" si="76"/>
        <v>0</v>
      </c>
      <c r="AY502" s="13">
        <f t="shared" si="76"/>
        <v>0</v>
      </c>
      <c r="AZ502" s="13">
        <f t="shared" si="76"/>
        <v>0</v>
      </c>
      <c r="BA502" s="13">
        <f t="shared" si="76"/>
        <v>0</v>
      </c>
      <c r="BB502" s="13">
        <f t="shared" si="76"/>
        <v>0</v>
      </c>
      <c r="BC502" s="13">
        <f t="shared" si="76"/>
        <v>0</v>
      </c>
      <c r="BD502" s="13">
        <f t="shared" si="82"/>
        <v>0</v>
      </c>
      <c r="BE502" s="13">
        <f t="shared" si="82"/>
        <v>0</v>
      </c>
      <c r="BF502" s="13">
        <f t="shared" si="82"/>
        <v>0</v>
      </c>
      <c r="BG502" s="13">
        <f t="shared" si="81"/>
        <v>0</v>
      </c>
      <c r="BH502" s="13">
        <f t="shared" si="81"/>
        <v>0</v>
      </c>
      <c r="BI502" s="13">
        <f t="shared" si="81"/>
        <v>0</v>
      </c>
      <c r="BJ502" s="13">
        <f t="shared" si="81"/>
        <v>0</v>
      </c>
      <c r="BK502" s="13">
        <f t="shared" si="81"/>
        <v>0</v>
      </c>
      <c r="BL502" s="13">
        <f t="shared" si="81"/>
        <v>0</v>
      </c>
      <c r="BM502" s="13">
        <f t="shared" si="81"/>
        <v>0</v>
      </c>
      <c r="BN502" s="13">
        <f t="shared" si="80"/>
        <v>0</v>
      </c>
      <c r="BO502" s="13">
        <f t="shared" si="80"/>
        <v>0</v>
      </c>
      <c r="BP502" s="13">
        <f t="shared" si="80"/>
        <v>0</v>
      </c>
    </row>
    <row r="503" spans="1:68" ht="30" customHeight="1" x14ac:dyDescent="0.35">
      <c r="A503" s="16" t="s">
        <v>1216</v>
      </c>
      <c r="B503" s="7" t="s">
        <v>1217</v>
      </c>
      <c r="D503" s="16" t="s">
        <v>1216</v>
      </c>
      <c r="E503" s="7" t="s">
        <v>1218</v>
      </c>
      <c r="F503" s="25">
        <v>101209</v>
      </c>
      <c r="G503" s="25">
        <f t="shared" si="86"/>
        <v>101209</v>
      </c>
      <c r="H503" s="10" t="str">
        <f t="shared" si="77"/>
        <v>OK</v>
      </c>
      <c r="I503" s="15"/>
      <c r="J503" s="15">
        <v>1</v>
      </c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22"/>
      <c r="AM503" s="13">
        <f t="shared" si="85"/>
        <v>0</v>
      </c>
      <c r="AN503" s="13">
        <f t="shared" si="85"/>
        <v>101209</v>
      </c>
      <c r="AO503" s="13">
        <f t="shared" si="85"/>
        <v>0</v>
      </c>
      <c r="AP503" s="13">
        <f t="shared" si="84"/>
        <v>0</v>
      </c>
      <c r="AQ503" s="13">
        <f t="shared" si="84"/>
        <v>0</v>
      </c>
      <c r="AR503" s="13">
        <f t="shared" si="84"/>
        <v>0</v>
      </c>
      <c r="AS503" s="13">
        <f t="shared" si="84"/>
        <v>0</v>
      </c>
      <c r="AT503" s="13">
        <f t="shared" si="76"/>
        <v>0</v>
      </c>
      <c r="AU503" s="13">
        <f t="shared" si="76"/>
        <v>0</v>
      </c>
      <c r="AV503" s="13">
        <f t="shared" si="76"/>
        <v>0</v>
      </c>
      <c r="AW503" s="13">
        <f t="shared" si="76"/>
        <v>0</v>
      </c>
      <c r="AX503" s="13">
        <f t="shared" si="76"/>
        <v>0</v>
      </c>
      <c r="AY503" s="13">
        <f t="shared" si="76"/>
        <v>0</v>
      </c>
      <c r="AZ503" s="13">
        <f t="shared" si="76"/>
        <v>0</v>
      </c>
      <c r="BA503" s="13">
        <f t="shared" si="76"/>
        <v>0</v>
      </c>
      <c r="BB503" s="13">
        <f t="shared" si="76"/>
        <v>0</v>
      </c>
      <c r="BC503" s="13">
        <f t="shared" si="76"/>
        <v>0</v>
      </c>
      <c r="BD503" s="13">
        <f t="shared" si="82"/>
        <v>0</v>
      </c>
      <c r="BE503" s="13">
        <f t="shared" si="82"/>
        <v>0</v>
      </c>
      <c r="BF503" s="13">
        <f t="shared" si="82"/>
        <v>0</v>
      </c>
      <c r="BG503" s="13">
        <f t="shared" si="81"/>
        <v>0</v>
      </c>
      <c r="BH503" s="13">
        <f t="shared" si="81"/>
        <v>0</v>
      </c>
      <c r="BI503" s="13">
        <f t="shared" si="81"/>
        <v>0</v>
      </c>
      <c r="BJ503" s="13">
        <f t="shared" si="81"/>
        <v>0</v>
      </c>
      <c r="BK503" s="13">
        <f t="shared" si="81"/>
        <v>0</v>
      </c>
      <c r="BL503" s="13">
        <f t="shared" si="81"/>
        <v>0</v>
      </c>
      <c r="BM503" s="13">
        <f t="shared" si="81"/>
        <v>0</v>
      </c>
      <c r="BN503" s="13">
        <f t="shared" si="80"/>
        <v>0</v>
      </c>
      <c r="BO503" s="13">
        <f t="shared" si="80"/>
        <v>0</v>
      </c>
      <c r="BP503" s="13">
        <f t="shared" si="80"/>
        <v>0</v>
      </c>
    </row>
    <row r="504" spans="1:68" ht="30" customHeight="1" x14ac:dyDescent="0.35">
      <c r="A504" s="16" t="s">
        <v>1219</v>
      </c>
      <c r="B504" s="7" t="s">
        <v>1220</v>
      </c>
      <c r="D504" s="16" t="s">
        <v>1219</v>
      </c>
      <c r="E504" s="7" t="s">
        <v>284</v>
      </c>
      <c r="F504" s="25">
        <v>54285</v>
      </c>
      <c r="G504" s="25">
        <f t="shared" si="86"/>
        <v>54285</v>
      </c>
      <c r="H504" s="10" t="str">
        <f t="shared" si="77"/>
        <v>OK</v>
      </c>
      <c r="I504" s="15"/>
      <c r="J504" s="15">
        <v>1</v>
      </c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22"/>
      <c r="AM504" s="13">
        <f t="shared" si="85"/>
        <v>0</v>
      </c>
      <c r="AN504" s="13">
        <f t="shared" si="85"/>
        <v>54285</v>
      </c>
      <c r="AO504" s="13">
        <f t="shared" si="85"/>
        <v>0</v>
      </c>
      <c r="AP504" s="13">
        <f t="shared" si="84"/>
        <v>0</v>
      </c>
      <c r="AQ504" s="13">
        <f t="shared" si="84"/>
        <v>0</v>
      </c>
      <c r="AR504" s="13">
        <f t="shared" si="84"/>
        <v>0</v>
      </c>
      <c r="AS504" s="13">
        <f t="shared" si="84"/>
        <v>0</v>
      </c>
      <c r="AT504" s="13">
        <f t="shared" si="76"/>
        <v>0</v>
      </c>
      <c r="AU504" s="13">
        <f t="shared" si="76"/>
        <v>0</v>
      </c>
      <c r="AV504" s="13">
        <f t="shared" si="76"/>
        <v>0</v>
      </c>
      <c r="AW504" s="13">
        <f t="shared" si="76"/>
        <v>0</v>
      </c>
      <c r="AX504" s="13">
        <f t="shared" si="76"/>
        <v>0</v>
      </c>
      <c r="AY504" s="13">
        <f t="shared" si="76"/>
        <v>0</v>
      </c>
      <c r="AZ504" s="13">
        <f t="shared" si="76"/>
        <v>0</v>
      </c>
      <c r="BA504" s="13">
        <f t="shared" si="76"/>
        <v>0</v>
      </c>
      <c r="BB504" s="13">
        <f t="shared" si="76"/>
        <v>0</v>
      </c>
      <c r="BC504" s="13">
        <f t="shared" si="76"/>
        <v>0</v>
      </c>
      <c r="BD504" s="13">
        <f t="shared" si="82"/>
        <v>0</v>
      </c>
      <c r="BE504" s="13">
        <f t="shared" si="82"/>
        <v>0</v>
      </c>
      <c r="BF504" s="13">
        <f t="shared" si="82"/>
        <v>0</v>
      </c>
      <c r="BG504" s="13">
        <f t="shared" si="81"/>
        <v>0</v>
      </c>
      <c r="BH504" s="13">
        <f t="shared" si="81"/>
        <v>0</v>
      </c>
      <c r="BI504" s="13">
        <f t="shared" si="81"/>
        <v>0</v>
      </c>
      <c r="BJ504" s="13">
        <f t="shared" si="81"/>
        <v>0</v>
      </c>
      <c r="BK504" s="13">
        <f t="shared" si="81"/>
        <v>0</v>
      </c>
      <c r="BL504" s="13">
        <f t="shared" si="81"/>
        <v>0</v>
      </c>
      <c r="BM504" s="13">
        <f t="shared" si="81"/>
        <v>0</v>
      </c>
      <c r="BN504" s="13">
        <f t="shared" si="80"/>
        <v>0</v>
      </c>
      <c r="BO504" s="13">
        <f t="shared" si="80"/>
        <v>0</v>
      </c>
      <c r="BP504" s="13">
        <f t="shared" si="80"/>
        <v>0</v>
      </c>
    </row>
    <row r="505" spans="1:68" ht="30" customHeight="1" x14ac:dyDescent="0.35">
      <c r="A505" s="16" t="s">
        <v>1221</v>
      </c>
      <c r="B505" s="7" t="s">
        <v>1222</v>
      </c>
      <c r="D505" s="16" t="s">
        <v>1221</v>
      </c>
      <c r="E505" s="7" t="s">
        <v>284</v>
      </c>
      <c r="F505" s="25">
        <v>103434</v>
      </c>
      <c r="G505" s="25">
        <f t="shared" si="86"/>
        <v>103434</v>
      </c>
      <c r="H505" s="10" t="str">
        <f t="shared" si="77"/>
        <v>OK</v>
      </c>
      <c r="I505" s="15"/>
      <c r="J505" s="15">
        <v>1</v>
      </c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22"/>
      <c r="AM505" s="13">
        <f t="shared" si="85"/>
        <v>0</v>
      </c>
      <c r="AN505" s="13">
        <f t="shared" si="85"/>
        <v>103434</v>
      </c>
      <c r="AO505" s="13">
        <f t="shared" si="85"/>
        <v>0</v>
      </c>
      <c r="AP505" s="13">
        <f t="shared" si="84"/>
        <v>0</v>
      </c>
      <c r="AQ505" s="13">
        <f t="shared" si="84"/>
        <v>0</v>
      </c>
      <c r="AR505" s="13">
        <f t="shared" si="84"/>
        <v>0</v>
      </c>
      <c r="AS505" s="13">
        <f t="shared" si="84"/>
        <v>0</v>
      </c>
      <c r="AT505" s="13">
        <f t="shared" si="76"/>
        <v>0</v>
      </c>
      <c r="AU505" s="13">
        <f t="shared" si="76"/>
        <v>0</v>
      </c>
      <c r="AV505" s="13">
        <f t="shared" si="76"/>
        <v>0</v>
      </c>
      <c r="AW505" s="13">
        <f t="shared" si="76"/>
        <v>0</v>
      </c>
      <c r="AX505" s="13">
        <f t="shared" si="76"/>
        <v>0</v>
      </c>
      <c r="AY505" s="13">
        <f t="shared" si="76"/>
        <v>0</v>
      </c>
      <c r="AZ505" s="13">
        <f t="shared" si="76"/>
        <v>0</v>
      </c>
      <c r="BA505" s="13">
        <f t="shared" si="76"/>
        <v>0</v>
      </c>
      <c r="BB505" s="13">
        <f t="shared" si="76"/>
        <v>0</v>
      </c>
      <c r="BC505" s="13">
        <f t="shared" si="76"/>
        <v>0</v>
      </c>
      <c r="BD505" s="13">
        <f t="shared" si="82"/>
        <v>0</v>
      </c>
      <c r="BE505" s="13">
        <f t="shared" si="82"/>
        <v>0</v>
      </c>
      <c r="BF505" s="13">
        <f t="shared" si="82"/>
        <v>0</v>
      </c>
      <c r="BG505" s="13">
        <f t="shared" si="81"/>
        <v>0</v>
      </c>
      <c r="BH505" s="13">
        <f t="shared" si="81"/>
        <v>0</v>
      </c>
      <c r="BI505" s="13">
        <f t="shared" si="81"/>
        <v>0</v>
      </c>
      <c r="BJ505" s="13">
        <f t="shared" si="81"/>
        <v>0</v>
      </c>
      <c r="BK505" s="13">
        <f t="shared" si="81"/>
        <v>0</v>
      </c>
      <c r="BL505" s="13">
        <f t="shared" si="81"/>
        <v>0</v>
      </c>
      <c r="BM505" s="13">
        <f t="shared" si="81"/>
        <v>0</v>
      </c>
      <c r="BN505" s="13">
        <f t="shared" si="80"/>
        <v>0</v>
      </c>
      <c r="BO505" s="13">
        <f t="shared" si="80"/>
        <v>0</v>
      </c>
      <c r="BP505" s="13">
        <f t="shared" si="80"/>
        <v>0</v>
      </c>
    </row>
    <row r="506" spans="1:68" ht="30" customHeight="1" x14ac:dyDescent="0.35">
      <c r="A506" s="16" t="s">
        <v>1223</v>
      </c>
      <c r="B506" s="7" t="s">
        <v>1224</v>
      </c>
      <c r="D506" s="16" t="s">
        <v>1223</v>
      </c>
      <c r="E506" s="17" t="s">
        <v>295</v>
      </c>
      <c r="F506" s="25">
        <v>59494</v>
      </c>
      <c r="G506" s="25">
        <f t="shared" si="86"/>
        <v>59494</v>
      </c>
      <c r="H506" s="10" t="str">
        <f t="shared" si="77"/>
        <v>OK</v>
      </c>
      <c r="I506" s="15"/>
      <c r="J506" s="15">
        <v>1</v>
      </c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22"/>
      <c r="AM506" s="13">
        <f t="shared" si="85"/>
        <v>0</v>
      </c>
      <c r="AN506" s="13">
        <f t="shared" si="85"/>
        <v>59494</v>
      </c>
      <c r="AO506" s="13">
        <f t="shared" si="85"/>
        <v>0</v>
      </c>
      <c r="AP506" s="13">
        <f t="shared" si="84"/>
        <v>0</v>
      </c>
      <c r="AQ506" s="13">
        <f t="shared" si="84"/>
        <v>0</v>
      </c>
      <c r="AR506" s="13">
        <f t="shared" si="84"/>
        <v>0</v>
      </c>
      <c r="AS506" s="13">
        <f t="shared" si="84"/>
        <v>0</v>
      </c>
      <c r="AT506" s="13">
        <f t="shared" si="76"/>
        <v>0</v>
      </c>
      <c r="AU506" s="13">
        <f t="shared" si="76"/>
        <v>0</v>
      </c>
      <c r="AV506" s="13">
        <f t="shared" si="76"/>
        <v>0</v>
      </c>
      <c r="AW506" s="13">
        <f t="shared" si="76"/>
        <v>0</v>
      </c>
      <c r="AX506" s="13">
        <f t="shared" si="76"/>
        <v>0</v>
      </c>
      <c r="AY506" s="13">
        <f t="shared" si="76"/>
        <v>0</v>
      </c>
      <c r="AZ506" s="13">
        <f t="shared" si="76"/>
        <v>0</v>
      </c>
      <c r="BA506" s="13">
        <f t="shared" si="76"/>
        <v>0</v>
      </c>
      <c r="BB506" s="13">
        <f t="shared" si="76"/>
        <v>0</v>
      </c>
      <c r="BC506" s="13">
        <f t="shared" si="76"/>
        <v>0</v>
      </c>
      <c r="BD506" s="13">
        <f t="shared" si="82"/>
        <v>0</v>
      </c>
      <c r="BE506" s="13">
        <f t="shared" si="82"/>
        <v>0</v>
      </c>
      <c r="BF506" s="13">
        <f t="shared" si="82"/>
        <v>0</v>
      </c>
      <c r="BG506" s="13">
        <f t="shared" si="81"/>
        <v>0</v>
      </c>
      <c r="BH506" s="13">
        <f t="shared" si="81"/>
        <v>0</v>
      </c>
      <c r="BI506" s="13">
        <f t="shared" si="81"/>
        <v>0</v>
      </c>
      <c r="BJ506" s="13">
        <f t="shared" si="81"/>
        <v>0</v>
      </c>
      <c r="BK506" s="13">
        <f t="shared" si="81"/>
        <v>0</v>
      </c>
      <c r="BL506" s="13">
        <f t="shared" si="81"/>
        <v>0</v>
      </c>
      <c r="BM506" s="13">
        <f t="shared" si="81"/>
        <v>0</v>
      </c>
      <c r="BN506" s="13">
        <f t="shared" si="80"/>
        <v>0</v>
      </c>
      <c r="BO506" s="13">
        <f t="shared" si="80"/>
        <v>0</v>
      </c>
      <c r="BP506" s="13">
        <f t="shared" si="80"/>
        <v>0</v>
      </c>
    </row>
    <row r="507" spans="1:68" ht="30" customHeight="1" x14ac:dyDescent="0.35">
      <c r="A507" s="16"/>
      <c r="B507" s="7"/>
      <c r="C507" s="8"/>
      <c r="D507" s="16"/>
      <c r="E507" s="7"/>
      <c r="F507" s="36">
        <f>SUM(F415:F506)</f>
        <v>5421807</v>
      </c>
      <c r="G507" s="36">
        <f>SUM(G415:G506)</f>
        <v>5004641.55</v>
      </c>
      <c r="I507" s="15"/>
      <c r="AL507" s="12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</row>
    <row r="508" spans="1:68" ht="30" customHeight="1" x14ac:dyDescent="0.35">
      <c r="A508" s="19"/>
      <c r="B508" s="7"/>
      <c r="C508" s="8"/>
      <c r="D508" s="19"/>
      <c r="E508" s="17"/>
      <c r="F508" s="24">
        <f>SUM(F505:F507)</f>
        <v>5584735</v>
      </c>
      <c r="G508" s="24">
        <f>SUM(G505:G507)</f>
        <v>5167569.55</v>
      </c>
      <c r="I508" s="15"/>
      <c r="AL508" s="12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</row>
    <row r="509" spans="1:68" ht="30" customHeight="1" x14ac:dyDescent="0.35">
      <c r="A509" s="16"/>
      <c r="B509" s="7"/>
      <c r="C509" s="8"/>
      <c r="D509" s="16"/>
      <c r="E509" s="17"/>
      <c r="F509" s="25">
        <f>SUM(F500:F508)</f>
        <v>11466458</v>
      </c>
      <c r="G509" s="25">
        <f>SUM(G500:G508)</f>
        <v>10632127.1</v>
      </c>
      <c r="I509" s="15"/>
      <c r="AL509" s="12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</row>
    <row r="510" spans="1:68" ht="30" customHeight="1" x14ac:dyDescent="0.35">
      <c r="A510" s="19"/>
      <c r="B510" s="7"/>
      <c r="C510" s="8"/>
      <c r="D510" s="19"/>
      <c r="E510" s="7"/>
      <c r="F510" s="27">
        <f>SUM(F494:F509)</f>
        <v>23345215</v>
      </c>
      <c r="G510" s="27">
        <f>SUM(G494:G509)</f>
        <v>21654053.199999999</v>
      </c>
      <c r="I510" s="15"/>
      <c r="AL510" s="12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</row>
    <row r="511" spans="1:68" ht="30" customHeight="1" x14ac:dyDescent="0.35">
      <c r="A511" s="16"/>
      <c r="B511" s="7"/>
      <c r="C511" s="8"/>
      <c r="D511" s="16"/>
      <c r="E511" s="17"/>
      <c r="F511" s="25">
        <f>SUM(F488:F510)</f>
        <v>46999777</v>
      </c>
      <c r="G511" s="25">
        <f>SUM(G488:G510)</f>
        <v>43617453.399999999</v>
      </c>
      <c r="I511" s="15"/>
      <c r="AL511" s="12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</row>
    <row r="512" spans="1:68" ht="30" customHeight="1" x14ac:dyDescent="0.35">
      <c r="A512" s="19"/>
      <c r="B512" s="7"/>
      <c r="D512" s="19"/>
      <c r="E512" s="17"/>
      <c r="F512" s="24">
        <f>SUM(F313:F511)</f>
        <v>104392558</v>
      </c>
      <c r="G512" s="24">
        <f>SUM(G313:G511)</f>
        <v>96833279.949999988</v>
      </c>
      <c r="I512" s="15"/>
      <c r="T512" s="18"/>
      <c r="AL512" s="12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</row>
    <row r="513" spans="1:68" ht="30" customHeight="1" x14ac:dyDescent="0.35">
      <c r="A513" s="16"/>
      <c r="B513" s="7"/>
      <c r="D513" s="16"/>
      <c r="E513" s="17"/>
      <c r="F513" s="21">
        <f>SUM(F388:F512)</f>
        <v>204158048</v>
      </c>
      <c r="G513" s="21">
        <f>SUM(G388:G512)</f>
        <v>189366363.5</v>
      </c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22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</row>
    <row r="514" spans="1:68" ht="30" customHeight="1" x14ac:dyDescent="0.35">
      <c r="A514" s="16"/>
      <c r="B514" s="7"/>
      <c r="D514" s="16"/>
      <c r="E514" s="17"/>
      <c r="F514" s="21">
        <f>SUM(F512:F513)</f>
        <v>308550606</v>
      </c>
      <c r="G514" s="21">
        <f>SUM(G512:G513)</f>
        <v>286199643.44999999</v>
      </c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22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</row>
    <row r="515" spans="1:68" ht="30" customHeight="1" x14ac:dyDescent="0.35">
      <c r="A515" s="16"/>
      <c r="B515" s="7"/>
      <c r="D515" s="16"/>
      <c r="E515" s="7"/>
      <c r="F515" s="21">
        <f>SUM(F514)</f>
        <v>308550606</v>
      </c>
      <c r="G515" s="21">
        <f>SUM(G514)</f>
        <v>286199643.44999999</v>
      </c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22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</row>
    <row r="516" spans="1:68" ht="30" customHeight="1" x14ac:dyDescent="0.35">
      <c r="A516" s="19"/>
      <c r="B516" s="7"/>
      <c r="D516" s="19"/>
      <c r="E516" s="7"/>
      <c r="F516" s="27">
        <f>SUM(F515)</f>
        <v>308550606</v>
      </c>
      <c r="G516" s="27">
        <f>SUM(G515)</f>
        <v>286199643.44999999</v>
      </c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22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</row>
    <row r="517" spans="1:68" ht="30" customHeight="1" x14ac:dyDescent="0.35">
      <c r="A517" s="16"/>
      <c r="B517" s="7"/>
      <c r="D517" s="16"/>
      <c r="E517" s="17"/>
      <c r="F517" s="21">
        <f>SUM(F514:F516)</f>
        <v>925651818</v>
      </c>
      <c r="G517" s="21">
        <f>SUM(G514:G516)</f>
        <v>858598930.3499999</v>
      </c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22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</row>
    <row r="518" spans="1:68" ht="30" customHeight="1" x14ac:dyDescent="0.35">
      <c r="A518" s="19"/>
      <c r="B518" s="7"/>
      <c r="D518" s="19"/>
      <c r="E518" s="7"/>
      <c r="F518" s="27">
        <f>SUM(F517)</f>
        <v>925651818</v>
      </c>
      <c r="G518" s="27">
        <f>SUM(G517)</f>
        <v>858598930.3499999</v>
      </c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22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</row>
    <row r="519" spans="1:68" ht="30" customHeight="1" x14ac:dyDescent="0.35">
      <c r="A519" s="16"/>
      <c r="B519" s="7"/>
      <c r="D519" s="16"/>
      <c r="E519" s="17"/>
      <c r="F519" s="25">
        <f>SUM(F518)</f>
        <v>925651818</v>
      </c>
      <c r="G519" s="25">
        <f>SUM(G518)</f>
        <v>858598930.3499999</v>
      </c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22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</row>
    <row r="520" spans="1:68" ht="30" customHeight="1" x14ac:dyDescent="0.35">
      <c r="A520" s="16"/>
      <c r="B520" s="7"/>
      <c r="D520" s="16"/>
      <c r="E520" s="17"/>
      <c r="F520" s="25">
        <f>SUM(F518:F519)</f>
        <v>1851303636</v>
      </c>
      <c r="G520" s="25">
        <f>SUM(G518:G519)</f>
        <v>1717197860.6999998</v>
      </c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</row>
    <row r="521" spans="1:68" ht="10.5" x14ac:dyDescent="0.35">
      <c r="A521" s="16"/>
      <c r="B521" s="7"/>
      <c r="D521" s="16"/>
      <c r="E521" s="17"/>
      <c r="F521" s="25">
        <f>SUM(F507:F520)</f>
        <v>5955279506</v>
      </c>
      <c r="G521" s="25">
        <f>SUM(G507:G520)</f>
        <v>5523869070.3500004</v>
      </c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</row>
    <row r="522" spans="1:68" x14ac:dyDescent="0.35">
      <c r="B522" s="37"/>
      <c r="F522" s="35">
        <f>SUM(F509:F521)</f>
        <v>11899552470</v>
      </c>
      <c r="G522" s="35">
        <f>SUM(G509:G521)</f>
        <v>11037565929.6</v>
      </c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</row>
    <row r="523" spans="1:68" x14ac:dyDescent="0.35">
      <c r="A523" s="14">
        <f>COUNTIF(A2:A522,"")</f>
        <v>16</v>
      </c>
      <c r="B523" s="37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</row>
    <row r="524" spans="1:68" ht="30" customHeight="1" x14ac:dyDescent="0.35">
      <c r="B524" s="37">
        <f>COUNTIF(C:C,"vacant")</f>
        <v>62</v>
      </c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22"/>
    </row>
    <row r="525" spans="1:68" x14ac:dyDescent="0.35">
      <c r="B525" s="37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</row>
    <row r="526" spans="1:68" x14ac:dyDescent="0.35">
      <c r="B526" s="37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</row>
    <row r="527" spans="1:68" x14ac:dyDescent="0.35">
      <c r="B527" s="37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</row>
    <row r="528" spans="1:68" x14ac:dyDescent="0.35">
      <c r="B528" s="37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</row>
    <row r="529" spans="2:68" x14ac:dyDescent="0.35">
      <c r="B529" s="37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</row>
    <row r="530" spans="2:68" x14ac:dyDescent="0.35">
      <c r="B530" s="37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</row>
    <row r="531" spans="2:68" x14ac:dyDescent="0.35">
      <c r="B531" s="37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</row>
    <row r="532" spans="2:68" x14ac:dyDescent="0.35">
      <c r="B532" s="37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</row>
    <row r="533" spans="2:68" x14ac:dyDescent="0.35">
      <c r="B533" s="37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</row>
    <row r="534" spans="2:68" x14ac:dyDescent="0.35">
      <c r="B534" s="37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</row>
    <row r="535" spans="2:68" x14ac:dyDescent="0.35">
      <c r="B535" s="37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</row>
    <row r="536" spans="2:68" x14ac:dyDescent="0.35">
      <c r="B536" s="37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</row>
    <row r="537" spans="2:68" x14ac:dyDescent="0.35">
      <c r="B537" s="37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</row>
    <row r="538" spans="2:68" x14ac:dyDescent="0.35">
      <c r="B538" s="37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</row>
    <row r="539" spans="2:68" x14ac:dyDescent="0.35">
      <c r="B539" s="37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</row>
    <row r="540" spans="2:68" x14ac:dyDescent="0.35">
      <c r="B540" s="37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</row>
    <row r="541" spans="2:68" x14ac:dyDescent="0.35">
      <c r="B541" s="37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</row>
    <row r="542" spans="2:68" x14ac:dyDescent="0.35">
      <c r="B542" s="37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</row>
    <row r="543" spans="2:68" x14ac:dyDescent="0.35">
      <c r="B543" s="37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</row>
    <row r="544" spans="2:68" x14ac:dyDescent="0.35">
      <c r="B544" s="37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</row>
    <row r="545" spans="2:68" x14ac:dyDescent="0.35">
      <c r="B545" s="37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</row>
    <row r="546" spans="2:68" x14ac:dyDescent="0.35">
      <c r="B546" s="37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</row>
    <row r="547" spans="2:68" x14ac:dyDescent="0.35">
      <c r="B547" s="37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</row>
    <row r="548" spans="2:68" x14ac:dyDescent="0.35">
      <c r="B548" s="37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</row>
    <row r="549" spans="2:68" x14ac:dyDescent="0.35">
      <c r="B549" s="37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</row>
    <row r="550" spans="2:68" x14ac:dyDescent="0.35">
      <c r="B550" s="37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</row>
    <row r="551" spans="2:68" x14ac:dyDescent="0.35">
      <c r="B551" s="37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</row>
    <row r="552" spans="2:68" x14ac:dyDescent="0.35">
      <c r="B552" s="37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</row>
  </sheetData>
  <autoFilter ref="D1:D553" xr:uid="{EC7D87B1-3B2A-462D-B94A-D9E4FA810087}">
    <sortState xmlns:xlrd2="http://schemas.microsoft.com/office/spreadsheetml/2017/richdata2" ref="A2:BP553">
      <sortCondition ref="D1:D553"/>
    </sortState>
  </autoFilter>
  <conditionalFormatting sqref="B306:B363 B106:B111 B402:B525 B1:B78 B80:B104 B113:B163 B165:B304 B365:B400">
    <cfRule type="duplicateValues" dxfId="3" priority="4"/>
  </conditionalFormatting>
  <conditionalFormatting sqref="B401">
    <cfRule type="duplicateValues" dxfId="2" priority="3"/>
  </conditionalFormatting>
  <conditionalFormatting sqref="B364">
    <cfRule type="duplicateValues" dxfId="1" priority="2"/>
  </conditionalFormatting>
  <conditionalFormatting sqref="B79">
    <cfRule type="duplicateValues" dxfId="0" priority="1"/>
  </conditionalFormatting>
  <dataValidations count="1">
    <dataValidation type="list" allowBlank="1" showInputMessage="1" showErrorMessage="1" sqref="C393:C552 C2:C391" xr:uid="{74E3D97B-EF9C-46F6-8573-E0479CAC34B2}">
      <formula1>"Vacant"</formula1>
    </dataValidation>
  </dataValidations>
  <printOptions headings="1" gridLines="1"/>
  <pageMargins left="0.25" right="0.25" top="0.75" bottom="0.75" header="0.3" footer="0.3"/>
  <pageSetup paperSize="5" scale="6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Personnel Detail</vt:lpstr>
      <vt:lpstr>'Personnel Detail'!Print_Area</vt:lpstr>
      <vt:lpstr>'Personnel Detail'!Print_Titles</vt:lpstr>
    </vt:vector>
  </TitlesOfParts>
  <Company>OCBSS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Maravelias</dc:creator>
  <cp:lastModifiedBy>Colleen Maravelias</cp:lastModifiedBy>
  <dcterms:created xsi:type="dcterms:W3CDTF">2023-03-06T19:01:03Z</dcterms:created>
  <dcterms:modified xsi:type="dcterms:W3CDTF">2023-03-06T19:01:21Z</dcterms:modified>
</cp:coreProperties>
</file>